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445" windowWidth="19440" windowHeight="11760"/>
  </bookViews>
  <sheets>
    <sheet name="Форма № 2 Расходы" sheetId="1" r:id="rId1"/>
  </sheets>
  <definedNames>
    <definedName name="_xlnm._FilterDatabase" localSheetId="0" hidden="1">'Форма № 2 Расходы'!$A$4:$V$118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24519"/>
</workbook>
</file>

<file path=xl/calcChain.xml><?xml version="1.0" encoding="utf-8"?>
<calcChain xmlns="http://schemas.openxmlformats.org/spreadsheetml/2006/main">
  <c r="P30" i="1"/>
  <c r="F64"/>
  <c r="F63"/>
  <c r="Q116"/>
  <c r="N116"/>
  <c r="K116"/>
  <c r="J116"/>
  <c r="Q115"/>
  <c r="N115"/>
  <c r="K115"/>
  <c r="J115"/>
  <c r="Q113"/>
  <c r="N113"/>
  <c r="K113"/>
  <c r="J113"/>
  <c r="Q112"/>
  <c r="P112"/>
  <c r="M112"/>
  <c r="N112" s="1"/>
  <c r="K112"/>
  <c r="J112"/>
  <c r="I112"/>
  <c r="Q110"/>
  <c r="N110"/>
  <c r="K110"/>
  <c r="J110"/>
  <c r="P108"/>
  <c r="Q108" s="1"/>
  <c r="M108"/>
  <c r="J108"/>
  <c r="I108"/>
  <c r="K108" s="1"/>
  <c r="K107"/>
  <c r="J107"/>
  <c r="Q104"/>
  <c r="N104"/>
  <c r="K104"/>
  <c r="J104"/>
  <c r="Q103"/>
  <c r="P103"/>
  <c r="M103"/>
  <c r="N103" s="1"/>
  <c r="K103"/>
  <c r="J103"/>
  <c r="I103"/>
  <c r="Q101"/>
  <c r="N101"/>
  <c r="K101"/>
  <c r="J101"/>
  <c r="Q100"/>
  <c r="N100"/>
  <c r="K100"/>
  <c r="J100"/>
  <c r="Q98"/>
  <c r="N98"/>
  <c r="K98"/>
  <c r="J98"/>
  <c r="P97"/>
  <c r="Q97" s="1"/>
  <c r="M97"/>
  <c r="J97"/>
  <c r="I97"/>
  <c r="K97" s="1"/>
  <c r="Q86"/>
  <c r="N86"/>
  <c r="K86"/>
  <c r="J86"/>
  <c r="Q83"/>
  <c r="N83"/>
  <c r="K83"/>
  <c r="J83"/>
  <c r="P82"/>
  <c r="Q82" s="1"/>
  <c r="M82"/>
  <c r="I82"/>
  <c r="J82" s="1"/>
  <c r="Q81"/>
  <c r="N81"/>
  <c r="K81"/>
  <c r="J81"/>
  <c r="N79"/>
  <c r="K79"/>
  <c r="J79"/>
  <c r="Q78"/>
  <c r="Q75"/>
  <c r="N75"/>
  <c r="K75"/>
  <c r="J75"/>
  <c r="Q74"/>
  <c r="N74"/>
  <c r="K74"/>
  <c r="J74"/>
  <c r="Q73"/>
  <c r="N73"/>
  <c r="K73"/>
  <c r="J73"/>
  <c r="P72"/>
  <c r="M72"/>
  <c r="K72"/>
  <c r="I72"/>
  <c r="J72" s="1"/>
  <c r="Q63"/>
  <c r="N63"/>
  <c r="P62"/>
  <c r="Q62" s="1"/>
  <c r="N62"/>
  <c r="M62"/>
  <c r="I62"/>
  <c r="Q58"/>
  <c r="N58"/>
  <c r="K58"/>
  <c r="J58"/>
  <c r="K57"/>
  <c r="J57"/>
  <c r="Q54"/>
  <c r="N54"/>
  <c r="K54"/>
  <c r="J54"/>
  <c r="P51"/>
  <c r="M51"/>
  <c r="K51"/>
  <c r="I51"/>
  <c r="J51" s="1"/>
  <c r="Q48"/>
  <c r="N48"/>
  <c r="K48"/>
  <c r="J48"/>
  <c r="Q46"/>
  <c r="N46"/>
  <c r="K46"/>
  <c r="J46"/>
  <c r="Q45"/>
  <c r="P45"/>
  <c r="M45"/>
  <c r="N45" s="1"/>
  <c r="K45"/>
  <c r="J45"/>
  <c r="I45"/>
  <c r="Q40"/>
  <c r="N40"/>
  <c r="K40"/>
  <c r="J40"/>
  <c r="Q38"/>
  <c r="N38"/>
  <c r="K38"/>
  <c r="J38"/>
  <c r="Q35"/>
  <c r="N35"/>
  <c r="K35"/>
  <c r="J35"/>
  <c r="N34"/>
  <c r="Q33"/>
  <c r="N33"/>
  <c r="K33"/>
  <c r="J33"/>
  <c r="Q31"/>
  <c r="N31"/>
  <c r="K31"/>
  <c r="J31"/>
  <c r="M30"/>
  <c r="K30"/>
  <c r="J30"/>
  <c r="I30"/>
  <c r="P27"/>
  <c r="Q27" s="1"/>
  <c r="M27"/>
  <c r="I27"/>
  <c r="K27" s="1"/>
  <c r="Q26"/>
  <c r="N26"/>
  <c r="K26"/>
  <c r="J26"/>
  <c r="Q25"/>
  <c r="N25"/>
  <c r="K25"/>
  <c r="J25"/>
  <c r="Q24"/>
  <c r="N24"/>
  <c r="K24"/>
  <c r="Q20"/>
  <c r="N20"/>
  <c r="K20"/>
  <c r="J20"/>
  <c r="Q19"/>
  <c r="N19"/>
  <c r="K19"/>
  <c r="J19"/>
  <c r="Q18"/>
  <c r="N18"/>
  <c r="K18"/>
  <c r="J18"/>
  <c r="Q15"/>
  <c r="N15"/>
  <c r="K15"/>
  <c r="J15"/>
  <c r="Q14"/>
  <c r="N14"/>
  <c r="K14"/>
  <c r="J14"/>
  <c r="Q13"/>
  <c r="N13"/>
  <c r="K13"/>
  <c r="J13"/>
  <c r="Q12"/>
  <c r="N12"/>
  <c r="K12"/>
  <c r="J12"/>
  <c r="Q11"/>
  <c r="N11"/>
  <c r="K11"/>
  <c r="J11"/>
  <c r="Q10"/>
  <c r="N10"/>
  <c r="K10"/>
  <c r="J10"/>
  <c r="Q8"/>
  <c r="N8"/>
  <c r="K8"/>
  <c r="J8"/>
  <c r="Q6"/>
  <c r="N6"/>
  <c r="K6"/>
  <c r="J6"/>
  <c r="Q5"/>
  <c r="N5"/>
  <c r="K5"/>
  <c r="J5"/>
  <c r="Q4"/>
  <c r="N4"/>
  <c r="K4"/>
  <c r="J4"/>
  <c r="R26"/>
  <c r="Q30" l="1"/>
  <c r="J27"/>
  <c r="N72"/>
  <c r="N51"/>
  <c r="N30"/>
  <c r="N27"/>
  <c r="Q51"/>
  <c r="N108"/>
  <c r="K82"/>
  <c r="N82"/>
  <c r="Q72"/>
  <c r="N97"/>
  <c r="D62"/>
  <c r="D27" l="1"/>
  <c r="C103" l="1"/>
  <c r="C45"/>
  <c r="D20"/>
  <c r="G28" l="1"/>
  <c r="E28"/>
  <c r="R116"/>
  <c r="R115"/>
  <c r="R113"/>
  <c r="R112"/>
  <c r="R110"/>
  <c r="R104"/>
  <c r="R101"/>
  <c r="R100"/>
  <c r="R98"/>
  <c r="R86"/>
  <c r="R83"/>
  <c r="R81"/>
  <c r="R78"/>
  <c r="R75"/>
  <c r="R74"/>
  <c r="R73"/>
  <c r="R63"/>
  <c r="R62"/>
  <c r="R58"/>
  <c r="R54"/>
  <c r="R48"/>
  <c r="R46"/>
  <c r="R40"/>
  <c r="R38"/>
  <c r="R35"/>
  <c r="R33"/>
  <c r="R31"/>
  <c r="R82"/>
  <c r="R45"/>
  <c r="R30"/>
  <c r="R25"/>
  <c r="R24"/>
  <c r="R20"/>
  <c r="R19"/>
  <c r="R18"/>
  <c r="R15"/>
  <c r="R14"/>
  <c r="R13"/>
  <c r="R12"/>
  <c r="R11"/>
  <c r="R10"/>
  <c r="R8"/>
  <c r="R6"/>
  <c r="R5"/>
  <c r="R4"/>
  <c r="G118"/>
  <c r="G116"/>
  <c r="G113"/>
  <c r="G110"/>
  <c r="G100"/>
  <c r="G38"/>
  <c r="G33"/>
  <c r="F118"/>
  <c r="F116"/>
  <c r="F113"/>
  <c r="F112"/>
  <c r="F110"/>
  <c r="F108"/>
  <c r="F104"/>
  <c r="G104" s="1"/>
  <c r="F101"/>
  <c r="F100"/>
  <c r="F98"/>
  <c r="G98" s="1"/>
  <c r="F86"/>
  <c r="G86" s="1"/>
  <c r="F83"/>
  <c r="G83" s="1"/>
  <c r="F81"/>
  <c r="F79"/>
  <c r="F75"/>
  <c r="F74"/>
  <c r="G74" s="1"/>
  <c r="F73"/>
  <c r="G73" s="1"/>
  <c r="F58"/>
  <c r="F57"/>
  <c r="G57" s="1"/>
  <c r="F54"/>
  <c r="F48"/>
  <c r="F46"/>
  <c r="F40"/>
  <c r="F38"/>
  <c r="F35"/>
  <c r="F33"/>
  <c r="F31"/>
  <c r="E118"/>
  <c r="E116"/>
  <c r="E113"/>
  <c r="E110"/>
  <c r="E104"/>
  <c r="E101"/>
  <c r="E100"/>
  <c r="E98"/>
  <c r="E86"/>
  <c r="E83"/>
  <c r="E81"/>
  <c r="E79"/>
  <c r="E75"/>
  <c r="E74"/>
  <c r="E73"/>
  <c r="E58"/>
  <c r="E57"/>
  <c r="E54"/>
  <c r="E48"/>
  <c r="E47"/>
  <c r="E46"/>
  <c r="E40"/>
  <c r="E38"/>
  <c r="E35"/>
  <c r="E33"/>
  <c r="E31"/>
  <c r="C115"/>
  <c r="C112"/>
  <c r="E112" s="1"/>
  <c r="C108"/>
  <c r="G108" s="1"/>
  <c r="C97"/>
  <c r="C82"/>
  <c r="C72"/>
  <c r="C68"/>
  <c r="C62"/>
  <c r="C51"/>
  <c r="C30"/>
  <c r="G30" s="1"/>
  <c r="D115"/>
  <c r="D112"/>
  <c r="D108"/>
  <c r="D103"/>
  <c r="D97"/>
  <c r="F97" s="1"/>
  <c r="D82"/>
  <c r="F82" s="1"/>
  <c r="D72"/>
  <c r="F72" s="1"/>
  <c r="D51"/>
  <c r="F51" s="1"/>
  <c r="D45"/>
  <c r="E45" s="1"/>
  <c r="D30"/>
  <c r="G15"/>
  <c r="G12"/>
  <c r="F26"/>
  <c r="F25"/>
  <c r="F24"/>
  <c r="F23"/>
  <c r="F22"/>
  <c r="F21"/>
  <c r="F20"/>
  <c r="F19"/>
  <c r="F18"/>
  <c r="F17"/>
  <c r="F16"/>
  <c r="F15"/>
  <c r="F14"/>
  <c r="G14" s="1"/>
  <c r="F13"/>
  <c r="G13" s="1"/>
  <c r="F12"/>
  <c r="F11"/>
  <c r="G11" s="1"/>
  <c r="F10"/>
  <c r="G10" s="1"/>
  <c r="F9"/>
  <c r="F8"/>
  <c r="F7"/>
  <c r="F6"/>
  <c r="F5"/>
  <c r="G5" s="1"/>
  <c r="F4"/>
  <c r="G4" s="1"/>
  <c r="E26"/>
  <c r="E25"/>
  <c r="E20"/>
  <c r="E19"/>
  <c r="E18"/>
  <c r="E15"/>
  <c r="E14"/>
  <c r="E13"/>
  <c r="E12"/>
  <c r="E11"/>
  <c r="E10"/>
  <c r="E8"/>
  <c r="E6"/>
  <c r="E5"/>
  <c r="E4"/>
  <c r="C27"/>
  <c r="R108" l="1"/>
  <c r="G25"/>
  <c r="G18"/>
  <c r="G101"/>
  <c r="G75"/>
  <c r="G48"/>
  <c r="G35"/>
  <c r="R27"/>
  <c r="R103"/>
  <c r="R97"/>
  <c r="R72"/>
  <c r="R51"/>
  <c r="F115"/>
  <c r="E115"/>
  <c r="F103"/>
  <c r="G97"/>
  <c r="G82"/>
  <c r="G81"/>
  <c r="G79"/>
  <c r="E72"/>
  <c r="G58"/>
  <c r="G51"/>
  <c r="G54"/>
  <c r="F45"/>
  <c r="G46"/>
  <c r="G40"/>
  <c r="G31"/>
  <c r="G112"/>
  <c r="E108"/>
  <c r="E97"/>
  <c r="E82"/>
  <c r="G72"/>
  <c r="E51"/>
  <c r="G45"/>
  <c r="E30"/>
  <c r="G20"/>
  <c r="G19"/>
  <c r="G8"/>
  <c r="F27"/>
  <c r="G6"/>
  <c r="E27"/>
  <c r="G115" l="1"/>
  <c r="G103"/>
  <c r="G27"/>
</calcChain>
</file>

<file path=xl/sharedStrings.xml><?xml version="1.0" encoding="utf-8"?>
<sst xmlns="http://schemas.openxmlformats.org/spreadsheetml/2006/main" count="238" uniqueCount="234">
  <si>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</si>
  <si>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</si>
  <si>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</si>
  <si>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</si>
  <si>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</si>
  <si>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</si>
  <si>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</si>
  <si>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</si>
  <si>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</si>
  <si>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</si>
  <si>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</si>
  <si>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</si>
  <si>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</si>
  <si>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</si>
  <si>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</si>
  <si>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</si>
  <si>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</si>
  <si>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</si>
  <si>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</si>
  <si>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</si>
  <si>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</si>
  <si>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</si>
  <si>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</si>
  <si>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</si>
  <si>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</si>
  <si>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</si>
  <si>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</si>
  <si>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</si>
  <si>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</si>
  <si>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</si>
  <si>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</si>
  <si>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</si>
  <si>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</si>
  <si>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</si>
  <si>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</si>
  <si>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</si>
  <si>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</si>
  <si>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</si>
  <si>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</si>
  <si>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</si>
  <si>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</si>
  <si>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</si>
  <si>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</si>
  <si>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</si>
  <si>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</si>
  <si>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</si>
  <si>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</si>
  <si>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</si>
  <si>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</si>
  <si>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</si>
  <si>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</si>
  <si>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</si>
  <si>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</si>
  <si>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</si>
  <si>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</si>
  <si>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</si>
  <si>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</si>
  <si>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</si>
  <si>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</si>
  <si>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</si>
  <si>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</si>
  <si>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</si>
  <si>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</si>
  <si>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</si>
  <si>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</si>
  <si>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</si>
  <si>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</si>
  <si>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</si>
  <si>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</si>
  <si>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</si>
  <si>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</si>
  <si>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</si>
  <si>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</si>
  <si>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</si>
  <si>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</si>
  <si>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</si>
  <si>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</si>
  <si>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</si>
  <si>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</si>
  <si>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</si>
  <si>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</si>
  <si>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</si>
  <si>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</si>
  <si>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</si>
  <si>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</si>
  <si>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</si>
  <si>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</si>
  <si>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</si>
  <si>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</si>
  <si>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</si>
  <si>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</si>
  <si>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</si>
  <si>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</si>
  <si>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</si>
  <si>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</si>
  <si>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</si>
  <si>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</si>
  <si>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</si>
  <si>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</si>
  <si>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</si>
  <si>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</si>
  <si>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</si>
  <si>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</si>
  <si>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</si>
  <si>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</si>
  <si>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</si>
  <si>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</si>
  <si>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</si>
  <si>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</si>
  <si>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</si>
  <si>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</si>
  <si>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</si>
  <si>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</si>
  <si>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</si>
  <si>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</si>
  <si>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</si>
  <si>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</si>
  <si>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</si>
  <si>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</si>
  <si>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</si>
  <si>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</si>
  <si>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</si>
  <si>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</si>
  <si>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</si>
  <si>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</si>
  <si>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</si>
  <si>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</si>
  <si>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</si>
  <si>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</si>
  <si>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</si>
  <si>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</si>
  <si>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</si>
  <si>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</si>
  <si>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</si>
  <si>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</si>
  <si>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</si>
  <si>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</si>
  <si>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</si>
  <si>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</si>
  <si>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</si>
  <si>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</si>
  <si>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</si>
  <si>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</si>
  <si>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</si>
  <si>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</si>
  <si>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</si>
  <si>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</si>
  <si>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</si>
  <si>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</si>
  <si>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</si>
  <si>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</si>
  <si>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</si>
  <si>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</si>
  <si>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</si>
  <si>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</si>
  <si>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</si>
  <si>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</si>
  <si>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</si>
  <si>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</si>
  <si>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</si>
  <si>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</si>
  <si>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</si>
  <si>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</si>
  <si>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</si>
  <si>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</si>
  <si>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</si>
  <si>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</si>
  <si>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</si>
  <si>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</si>
  <si>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</si>
  <si>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</si>
  <si>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</si>
  <si>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</si>
  <si>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</si>
  <si>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</si>
  <si>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</si>
  <si>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</si>
  <si>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</si>
  <si>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</si>
  <si>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</si>
  <si>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</si>
  <si>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</si>
  <si>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</si>
  <si>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</si>
  <si>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</si>
  <si>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</si>
  <si>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</si>
  <si>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</si>
  <si>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</si>
  <si>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</si>
  <si>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</si>
  <si>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</si>
  <si>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</si>
  <si>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</si>
  <si>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</si>
  <si>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</si>
  <si>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</si>
  <si>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</si>
  <si>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</si>
  <si>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</si>
  <si>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</si>
  <si>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</si>
  <si>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</si>
  <si>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</si>
  <si>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</si>
  <si>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</si>
  <si>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</si>
  <si>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</si>
  <si>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</si>
  <si>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</si>
  <si>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</si>
  <si>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</si>
  <si>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</si>
  <si>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</si>
  <si>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</si>
  <si>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</si>
  <si>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</si>
  <si>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</si>
  <si>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</si>
  <si>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360+880</t>
  </si>
  <si>
    <t>Прикладные научные исследования в области национальной экономики</t>
  </si>
  <si>
    <t>0411</t>
  </si>
  <si>
    <t>Параметры бюджета 
на 2024 год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</si>
  <si>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</si>
  <si>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Ельниковского района  по видам расходов, разделам, подразделам</t>
  </si>
  <si>
    <t>Параметры бюджета 
на 2025 год</t>
  </si>
  <si>
    <t>Темп роста показателей на 2025 год к уровню 2024 года, %</t>
  </si>
  <si>
    <t>Исполнение бюджета  за 2022 год</t>
  </si>
  <si>
    <t>Оценка исполнения бюджета  в 2023 году</t>
  </si>
  <si>
    <t>Темп роста показателей на 2024 год к уточненному бюджету 2023 года, %</t>
  </si>
  <si>
    <t>Параметры бюджета 
на 2026 год</t>
  </si>
  <si>
    <t>Темп роста показателей на 2026 год к уровню 2025 года, %</t>
  </si>
  <si>
    <t>Уточненный бюджет на 2023 год по состоянию на 1 _____ 2023 года</t>
  </si>
  <si>
    <t>Темп роста показателей на 2024 год к оценке 2023 года, %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</si>
</sst>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ahoma"/>
      <family val="2"/>
    </font>
    <font>
      <sz val="11"/>
      <color theme="1"/>
      <name val="Times New Roman Cyr"/>
      <charset val="204"/>
    </font>
    <font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/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justify" vertical="center" wrapText="1"/>
    </xf>
    <xf numFmtId="0" fontId="22" fillId="5" borderId="2" xfId="0" applyFont="1" applyFill="1" applyBorder="1" applyAlignment="1">
      <alignment horizontal="center" vertical="center" wrapText="1"/>
    </xf>
    <xf numFmtId="165" fontId="24" fillId="5" borderId="0" xfId="0" applyNumberFormat="1" applyFont="1" applyFill="1"/>
    <xf numFmtId="3" fontId="24" fillId="5" borderId="0" xfId="0" applyNumberFormat="1" applyFont="1" applyFill="1"/>
    <xf numFmtId="3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horizontal="justify" vertical="center" wrapText="1"/>
    </xf>
    <xf numFmtId="0" fontId="23" fillId="6" borderId="0" xfId="0" applyFont="1" applyFill="1"/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49" fontId="2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8" fillId="0" borderId="1" xfId="0" applyFont="1" applyFill="1" applyBorder="1"/>
    <xf numFmtId="3" fontId="18" fillId="0" borderId="3" xfId="1" applyNumberFormat="1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 applyAlignment="1">
      <alignment wrapText="1"/>
    </xf>
    <xf numFmtId="165" fontId="2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165" fontId="18" fillId="0" borderId="1" xfId="0" applyNumberFormat="1" applyFont="1" applyFill="1" applyBorder="1" applyAlignment="1" applyProtection="1">
      <alignment horizontal="right" vertical="center" wrapText="1"/>
    </xf>
    <xf numFmtId="165" fontId="1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/>
    <xf numFmtId="0" fontId="23" fillId="0" borderId="0" xfId="0" applyFont="1" applyFill="1"/>
    <xf numFmtId="49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 applyProtection="1">
      <alignment horizontal="right"/>
    </xf>
    <xf numFmtId="165" fontId="18" fillId="0" borderId="1" xfId="0" applyNumberFormat="1" applyFont="1" applyFill="1" applyBorder="1" applyAlignment="1" applyProtection="1">
      <alignment horizontal="center"/>
    </xf>
    <xf numFmtId="165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wrapText="1"/>
    </xf>
    <xf numFmtId="165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26" fillId="0" borderId="1" xfId="0" applyNumberFormat="1" applyFont="1" applyFill="1" applyBorder="1" applyAlignment="1" applyProtection="1">
      <alignment horizontal="right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1" xfId="0" applyNumberFormat="1" applyFont="1" applyFill="1" applyBorder="1" applyAlignment="1">
      <alignment wrapText="1"/>
    </xf>
    <xf numFmtId="3" fontId="21" fillId="6" borderId="1" xfId="0" applyNumberFormat="1" applyFont="1" applyFill="1" applyBorder="1"/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justify" vertical="center" wrapText="1"/>
    </xf>
    <xf numFmtId="165" fontId="21" fillId="6" borderId="1" xfId="0" applyNumberFormat="1" applyFont="1" applyFill="1" applyBorder="1"/>
    <xf numFmtId="165" fontId="16" fillId="0" borderId="1" xfId="0" applyNumberFormat="1" applyFont="1" applyFill="1" applyBorder="1" applyAlignment="1">
      <alignment horizontal="justify" vertical="center" wrapText="1"/>
    </xf>
    <xf numFmtId="165" fontId="16" fillId="0" borderId="1" xfId="0" applyNumberFormat="1" applyFont="1" applyFill="1" applyBorder="1"/>
    <xf numFmtId="165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49" fontId="16" fillId="6" borderId="1" xfId="0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 applyProtection="1">
      <alignment horizontal="right" vertical="center" wrapText="1"/>
    </xf>
    <xf numFmtId="165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1" xfId="0" applyFont="1" applyFill="1" applyBorder="1"/>
    <xf numFmtId="165" fontId="16" fillId="6" borderId="3" xfId="1" applyNumberFormat="1" applyFont="1" applyFill="1" applyBorder="1" applyAlignment="1" applyProtection="1">
      <alignment vertical="center" wrapText="1"/>
      <protection locked="0"/>
    </xf>
    <xf numFmtId="3" fontId="21" fillId="6" borderId="3" xfId="1" applyNumberFormat="1" applyFont="1" applyFill="1" applyBorder="1" applyAlignment="1" applyProtection="1">
      <alignment vertical="center" wrapText="1"/>
      <protection locked="0"/>
    </xf>
    <xf numFmtId="165" fontId="21" fillId="6" borderId="3" xfId="1" applyNumberFormat="1" applyFont="1" applyFill="1" applyBorder="1" applyAlignment="1" applyProtection="1">
      <alignment vertical="center" wrapText="1"/>
      <protection locked="0"/>
    </xf>
    <xf numFmtId="3" fontId="16" fillId="6" borderId="3" xfId="1" applyNumberFormat="1" applyFont="1" applyFill="1" applyBorder="1" applyAlignment="1" applyProtection="1">
      <alignment vertical="center" wrapText="1"/>
      <protection locked="0"/>
    </xf>
    <xf numFmtId="165" fontId="18" fillId="6" borderId="1" xfId="0" applyNumberFormat="1" applyFont="1" applyFill="1" applyBorder="1" applyAlignment="1" applyProtection="1">
      <alignment horizontal="right" vertical="center" wrapText="1"/>
    </xf>
    <xf numFmtId="3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6" borderId="1" xfId="0" applyFont="1" applyFill="1" applyBorder="1"/>
    <xf numFmtId="165" fontId="19" fillId="6" borderId="1" xfId="0" applyNumberFormat="1" applyFont="1" applyFill="1" applyBorder="1"/>
    <xf numFmtId="0" fontId="19" fillId="6" borderId="0" xfId="0" applyFont="1" applyFill="1"/>
    <xf numFmtId="0" fontId="21" fillId="6" borderId="1" xfId="0" applyFont="1" applyFill="1" applyBorder="1"/>
    <xf numFmtId="0" fontId="21" fillId="6" borderId="0" xfId="0" applyFont="1" applyFill="1"/>
    <xf numFmtId="164" fontId="27" fillId="0" borderId="1" xfId="51" applyNumberFormat="1" applyFont="1" applyBorder="1" applyAlignment="1">
      <alignment wrapText="1"/>
    </xf>
    <xf numFmtId="165" fontId="18" fillId="5" borderId="1" xfId="0" applyNumberFormat="1" applyFont="1" applyFill="1" applyBorder="1" applyAlignment="1" applyProtection="1">
      <alignment vertical="center"/>
    </xf>
    <xf numFmtId="165" fontId="28" fillId="5" borderId="1" xfId="0" applyNumberFormat="1" applyFont="1" applyFill="1" applyBorder="1" applyAlignment="1" applyProtection="1">
      <alignment vertical="center"/>
    </xf>
    <xf numFmtId="165" fontId="18" fillId="0" borderId="1" xfId="0" applyNumberFormat="1" applyFont="1" applyFill="1" applyBorder="1" applyAlignment="1" applyProtection="1">
      <alignment vertical="center"/>
    </xf>
    <xf numFmtId="165" fontId="8" fillId="0" borderId="6" xfId="0" applyNumberFormat="1" applyFont="1" applyFill="1" applyBorder="1" applyAlignment="1">
      <alignment horizontal="right" wrapText="1"/>
    </xf>
    <xf numFmtId="165" fontId="18" fillId="7" borderId="1" xfId="0" applyNumberFormat="1" applyFont="1" applyFill="1" applyBorder="1" applyAlignment="1" applyProtection="1">
      <alignment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2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0"/>
  <sheetViews>
    <sheetView tabSelected="1" view="pageBreakPreview" zoomScale="70" zoomScaleNormal="80" zoomScaleSheetLayoutView="70" workbookViewId="0">
      <pane xSplit="2" ySplit="3" topLeftCell="C103" activePane="bottomRight" state="frozen"/>
      <selection pane="topRight" activeCell="C1" sqref="C1"/>
      <selection pane="bottomLeft" activeCell="A6" sqref="A6"/>
      <selection pane="bottomRight" activeCell="P115" sqref="P115"/>
    </sheetView>
  </sheetViews>
  <sheetFormatPr defaultRowHeight="1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27.5703125" customWidth="1"/>
    <col min="10" max="10" width="15" style="15" customWidth="1"/>
    <col min="11" max="11" width="13.5703125" style="25" customWidth="1"/>
    <col min="12" max="12" width="12.42578125" customWidth="1"/>
    <col min="13" max="13" width="24.85546875" customWidth="1"/>
    <col min="14" max="14" width="14" style="15" customWidth="1"/>
    <col min="15" max="15" width="12.42578125" style="25" customWidth="1"/>
    <col min="16" max="16" width="24.85546875" customWidth="1"/>
    <col min="17" max="17" width="14" style="15" customWidth="1"/>
    <col min="18" max="18" width="12.42578125" customWidth="1"/>
    <col min="19" max="19" width="27.140625" customWidth="1"/>
    <col min="21" max="23" width="13.42578125" bestFit="1" customWidth="1"/>
  </cols>
  <sheetData>
    <row r="1" spans="1:19" ht="33.75" customHeight="1">
      <c r="A1" s="3"/>
      <c r="B1" s="100" t="s">
        <v>224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" t="s">
        <v>16</v>
      </c>
    </row>
    <row r="2" spans="1:19" ht="22.5" customHeight="1">
      <c r="A2" s="3"/>
      <c r="B2" s="5"/>
      <c r="C2" s="5"/>
      <c r="D2" s="99"/>
      <c r="E2" s="99"/>
      <c r="F2" s="9"/>
      <c r="G2" s="4"/>
      <c r="H2" s="18"/>
      <c r="I2" s="4"/>
      <c r="J2" s="18"/>
      <c r="K2" s="24"/>
      <c r="L2" s="4"/>
      <c r="M2" s="4"/>
      <c r="N2" s="18"/>
      <c r="O2" s="24"/>
      <c r="P2" s="4"/>
      <c r="Q2" s="18"/>
      <c r="R2" s="4"/>
      <c r="S2" s="1" t="s">
        <v>5</v>
      </c>
    </row>
    <row r="3" spans="1:19" ht="94.5">
      <c r="A3" s="10" t="s">
        <v>205</v>
      </c>
      <c r="B3" s="11" t="s">
        <v>202</v>
      </c>
      <c r="C3" s="7" t="s">
        <v>227</v>
      </c>
      <c r="D3" s="8" t="s">
        <v>232</v>
      </c>
      <c r="E3" s="8" t="s">
        <v>3</v>
      </c>
      <c r="F3" s="8" t="s">
        <v>228</v>
      </c>
      <c r="G3" s="8" t="s">
        <v>4</v>
      </c>
      <c r="H3" s="13" t="s">
        <v>218</v>
      </c>
      <c r="I3" s="8" t="s">
        <v>222</v>
      </c>
      <c r="J3" s="13" t="s">
        <v>229</v>
      </c>
      <c r="K3" s="8" t="s">
        <v>233</v>
      </c>
      <c r="L3" s="12" t="s">
        <v>218</v>
      </c>
      <c r="M3" s="12" t="s">
        <v>225</v>
      </c>
      <c r="N3" s="14" t="s">
        <v>226</v>
      </c>
      <c r="O3" s="12" t="s">
        <v>218</v>
      </c>
      <c r="P3" s="12" t="s">
        <v>230</v>
      </c>
      <c r="Q3" s="14" t="s">
        <v>231</v>
      </c>
      <c r="R3" s="12" t="s">
        <v>218</v>
      </c>
      <c r="S3" s="12" t="s">
        <v>218</v>
      </c>
    </row>
    <row r="4" spans="1:19" s="34" customFormat="1" ht="132">
      <c r="A4" s="26" t="s">
        <v>194</v>
      </c>
      <c r="B4" s="27" t="s">
        <v>190</v>
      </c>
      <c r="C4" s="57">
        <v>147502.6</v>
      </c>
      <c r="D4" s="58">
        <v>155550.5</v>
      </c>
      <c r="E4" s="59">
        <f>D4/C4*100</f>
        <v>105.4561072143813</v>
      </c>
      <c r="F4" s="58">
        <f>D4</f>
        <v>155550.5</v>
      </c>
      <c r="G4" s="59">
        <f>F4/C4*100</f>
        <v>105.4561072143813</v>
      </c>
      <c r="H4" s="8"/>
      <c r="I4" s="55">
        <v>141728.20000000001</v>
      </c>
      <c r="J4" s="59">
        <f>I4/C4*100</f>
        <v>96.085221548637108</v>
      </c>
      <c r="K4" s="59">
        <f>I4/E4*100</f>
        <v>134395.44066602166</v>
      </c>
      <c r="L4" s="28"/>
      <c r="M4" s="55">
        <v>113200.7</v>
      </c>
      <c r="N4" s="55">
        <f>M4/I4*100</f>
        <v>79.871683969739252</v>
      </c>
      <c r="O4" s="55"/>
      <c r="P4" s="55">
        <v>114001.7</v>
      </c>
      <c r="Q4" s="55">
        <f>P4/M4*100</f>
        <v>100.70759279757104</v>
      </c>
      <c r="R4" s="55">
        <f>Q4/N4*100</f>
        <v>126.08672785179517</v>
      </c>
      <c r="S4" s="8"/>
    </row>
    <row r="5" spans="1:19" s="34" customFormat="1" ht="15.75">
      <c r="A5" s="26" t="s">
        <v>191</v>
      </c>
      <c r="B5" s="27" t="s">
        <v>173</v>
      </c>
      <c r="C5" s="94">
        <v>24092.5</v>
      </c>
      <c r="D5" s="94">
        <v>22490.9</v>
      </c>
      <c r="E5" s="59">
        <f>D5/C5*100</f>
        <v>93.352288056449112</v>
      </c>
      <c r="F5" s="58">
        <f t="shared" ref="F5:F26" si="0">D5</f>
        <v>22490.9</v>
      </c>
      <c r="G5" s="59">
        <f>F5/C5*100</f>
        <v>93.352288056449112</v>
      </c>
      <c r="H5" s="8"/>
      <c r="I5" s="66">
        <v>24226.7</v>
      </c>
      <c r="J5" s="59">
        <f t="shared" ref="J5:J6" si="1">I5/C5*100</f>
        <v>100.5570198194459</v>
      </c>
      <c r="K5" s="59">
        <f t="shared" ref="K5:K6" si="2">I5/E5*100</f>
        <v>25951.908093940216</v>
      </c>
      <c r="L5" s="8"/>
      <c r="M5" s="66">
        <v>21226.7</v>
      </c>
      <c r="N5" s="55">
        <f t="shared" ref="N5:N6" si="3">M5/I5*100</f>
        <v>87.616968055905261</v>
      </c>
      <c r="O5" s="63"/>
      <c r="P5" s="66">
        <v>13304.6</v>
      </c>
      <c r="Q5" s="55">
        <f t="shared" ref="Q5:Q6" si="4">P5/M5*100</f>
        <v>62.678607602689063</v>
      </c>
      <c r="R5" s="55">
        <f t="shared" ref="R5:R27" si="5">Q5/N5*100</f>
        <v>71.537065243682122</v>
      </c>
      <c r="S5" s="8"/>
    </row>
    <row r="6" spans="1:19" s="34" customFormat="1" ht="72">
      <c r="A6" s="26" t="s">
        <v>192</v>
      </c>
      <c r="B6" s="27" t="s">
        <v>174</v>
      </c>
      <c r="C6" s="94">
        <v>116889</v>
      </c>
      <c r="D6" s="94">
        <v>126723.3</v>
      </c>
      <c r="E6" s="59">
        <f>D6/C6*100</f>
        <v>108.41336652721813</v>
      </c>
      <c r="F6" s="58">
        <f t="shared" si="0"/>
        <v>126723.3</v>
      </c>
      <c r="G6" s="59">
        <f>F6/C6*100</f>
        <v>108.41336652721813</v>
      </c>
      <c r="H6" s="8"/>
      <c r="I6" s="55">
        <v>112148.9</v>
      </c>
      <c r="J6" s="59">
        <f t="shared" si="1"/>
        <v>95.944785223588184</v>
      </c>
      <c r="K6" s="59">
        <f t="shared" si="2"/>
        <v>103445.63921630829</v>
      </c>
      <c r="L6" s="30"/>
      <c r="M6" s="55">
        <v>98148.9</v>
      </c>
      <c r="N6" s="55">
        <f t="shared" si="3"/>
        <v>87.51659623946378</v>
      </c>
      <c r="O6" s="55"/>
      <c r="P6" s="55">
        <v>100148.9</v>
      </c>
      <c r="Q6" s="55">
        <f t="shared" si="4"/>
        <v>102.03772023935062</v>
      </c>
      <c r="R6" s="55">
        <f t="shared" si="5"/>
        <v>116.5924231789751</v>
      </c>
      <c r="S6" s="8"/>
    </row>
    <row r="7" spans="1:19" s="34" customFormat="1" ht="15.75">
      <c r="A7" s="26">
        <v>340</v>
      </c>
      <c r="B7" s="27" t="s">
        <v>176</v>
      </c>
      <c r="C7" s="57"/>
      <c r="D7" s="58"/>
      <c r="E7" s="59"/>
      <c r="F7" s="58">
        <f t="shared" si="0"/>
        <v>0</v>
      </c>
      <c r="G7" s="59"/>
      <c r="H7" s="8"/>
      <c r="I7" s="55"/>
      <c r="J7" s="59"/>
      <c r="K7" s="59"/>
      <c r="L7" s="30"/>
      <c r="M7" s="55"/>
      <c r="N7" s="55"/>
      <c r="O7" s="55"/>
      <c r="P7" s="55"/>
      <c r="Q7" s="55"/>
      <c r="R7" s="55"/>
      <c r="S7" s="8"/>
    </row>
    <row r="8" spans="1:19" s="34" customFormat="1" ht="15.75">
      <c r="A8" s="31" t="s">
        <v>193</v>
      </c>
      <c r="B8" s="27" t="s">
        <v>175</v>
      </c>
      <c r="C8" s="94">
        <v>3475.3</v>
      </c>
      <c r="D8" s="94">
        <v>3899.1</v>
      </c>
      <c r="E8" s="59">
        <f>D8/C8*100</f>
        <v>112.19463067936579</v>
      </c>
      <c r="F8" s="58">
        <f t="shared" si="0"/>
        <v>3899.1</v>
      </c>
      <c r="G8" s="59">
        <f>F8/C8*100</f>
        <v>112.19463067936579</v>
      </c>
      <c r="H8" s="8"/>
      <c r="I8" s="55">
        <v>4231.8999999999996</v>
      </c>
      <c r="J8" s="59">
        <f t="shared" ref="J8" si="6">I8/C8*100</f>
        <v>121.77078237849967</v>
      </c>
      <c r="K8" s="59">
        <f t="shared" ref="K8" si="7">I8/E8*100</f>
        <v>3771.9273858069819</v>
      </c>
      <c r="L8" s="8"/>
      <c r="M8" s="55">
        <v>4231.8999999999996</v>
      </c>
      <c r="N8" s="55">
        <f t="shared" ref="N8" si="8">M8/I8*100</f>
        <v>100</v>
      </c>
      <c r="O8" s="55"/>
      <c r="P8" s="55">
        <v>4231.8999999999996</v>
      </c>
      <c r="Q8" s="55">
        <f t="shared" ref="Q8" si="9">P8/M8*100</f>
        <v>100</v>
      </c>
      <c r="R8" s="55">
        <f t="shared" si="5"/>
        <v>100</v>
      </c>
      <c r="S8" s="8"/>
    </row>
    <row r="9" spans="1:19" s="34" customFormat="1" ht="30">
      <c r="A9" s="26" t="s">
        <v>195</v>
      </c>
      <c r="B9" s="27" t="s">
        <v>177</v>
      </c>
      <c r="C9" s="57"/>
      <c r="D9" s="58"/>
      <c r="E9" s="59"/>
      <c r="F9" s="58">
        <f t="shared" si="0"/>
        <v>0</v>
      </c>
      <c r="G9" s="59"/>
      <c r="H9" s="8"/>
      <c r="I9" s="55"/>
      <c r="J9" s="59"/>
      <c r="K9" s="59"/>
      <c r="L9" s="8"/>
      <c r="M9" s="55"/>
      <c r="N9" s="55"/>
      <c r="O9" s="55"/>
      <c r="P9" s="55"/>
      <c r="Q9" s="55"/>
      <c r="R9" s="55"/>
      <c r="S9" s="8"/>
    </row>
    <row r="10" spans="1:19" s="34" customFormat="1" ht="15.75">
      <c r="A10" s="26">
        <v>720</v>
      </c>
      <c r="B10" s="27" t="s">
        <v>178</v>
      </c>
      <c r="C10" s="95">
        <v>22.3</v>
      </c>
      <c r="D10" s="95">
        <v>31.4</v>
      </c>
      <c r="E10" s="59">
        <f t="shared" ref="E10:E15" si="10">D10/C10*100</f>
        <v>140.80717488789236</v>
      </c>
      <c r="F10" s="58">
        <f t="shared" si="0"/>
        <v>31.4</v>
      </c>
      <c r="G10" s="59">
        <f t="shared" ref="G10:G15" si="11">F10/C10*100</f>
        <v>140.80717488789236</v>
      </c>
      <c r="H10" s="8"/>
      <c r="I10" s="55">
        <v>31.4</v>
      </c>
      <c r="J10" s="59">
        <f t="shared" ref="J10:J15" si="12">I10/C10*100</f>
        <v>140.80717488789236</v>
      </c>
      <c r="K10" s="59">
        <f t="shared" ref="K10:K15" si="13">I10/E10*100</f>
        <v>22.300000000000004</v>
      </c>
      <c r="L10" s="30"/>
      <c r="M10" s="55">
        <v>31.4</v>
      </c>
      <c r="N10" s="55">
        <f t="shared" ref="N10:N15" si="14">M10/I10*100</f>
        <v>100</v>
      </c>
      <c r="O10" s="55"/>
      <c r="P10" s="55">
        <v>31.4</v>
      </c>
      <c r="Q10" s="55">
        <f t="shared" ref="Q10:Q15" si="15">P10/M10*100</f>
        <v>100</v>
      </c>
      <c r="R10" s="55">
        <f t="shared" si="5"/>
        <v>100</v>
      </c>
      <c r="S10" s="8"/>
    </row>
    <row r="11" spans="1:19" s="34" customFormat="1" ht="24">
      <c r="A11" s="26" t="s">
        <v>196</v>
      </c>
      <c r="B11" s="27" t="s">
        <v>179</v>
      </c>
      <c r="C11" s="98">
        <v>174.3</v>
      </c>
      <c r="D11" s="94">
        <v>222.9</v>
      </c>
      <c r="E11" s="59">
        <f t="shared" si="10"/>
        <v>127.88296041308089</v>
      </c>
      <c r="F11" s="58">
        <f t="shared" si="0"/>
        <v>222.9</v>
      </c>
      <c r="G11" s="59">
        <f t="shared" si="11"/>
        <v>127.88296041308089</v>
      </c>
      <c r="H11" s="8"/>
      <c r="I11" s="55">
        <v>212.8</v>
      </c>
      <c r="J11" s="59">
        <f t="shared" si="12"/>
        <v>122.08835341365463</v>
      </c>
      <c r="K11" s="59">
        <f t="shared" si="13"/>
        <v>166.40215343203232</v>
      </c>
      <c r="L11" s="8"/>
      <c r="M11" s="55">
        <v>212.8</v>
      </c>
      <c r="N11" s="55">
        <f t="shared" si="14"/>
        <v>100</v>
      </c>
      <c r="O11" s="55"/>
      <c r="P11" s="55">
        <v>212.8</v>
      </c>
      <c r="Q11" s="55">
        <f t="shared" si="15"/>
        <v>100</v>
      </c>
      <c r="R11" s="55">
        <f t="shared" si="5"/>
        <v>100</v>
      </c>
      <c r="S11" s="8"/>
    </row>
    <row r="12" spans="1:19" s="34" customFormat="1" ht="60">
      <c r="A12" s="31" t="s">
        <v>197</v>
      </c>
      <c r="B12" s="27" t="s">
        <v>180</v>
      </c>
      <c r="C12" s="94">
        <v>19162.2</v>
      </c>
      <c r="D12" s="94">
        <v>32289.4</v>
      </c>
      <c r="E12" s="59">
        <f t="shared" si="10"/>
        <v>168.50570393796121</v>
      </c>
      <c r="F12" s="58">
        <f t="shared" si="0"/>
        <v>32289.4</v>
      </c>
      <c r="G12" s="59">
        <f t="shared" si="11"/>
        <v>168.50570393796121</v>
      </c>
      <c r="H12" s="8"/>
      <c r="I12" s="55">
        <v>21967</v>
      </c>
      <c r="J12" s="59">
        <f t="shared" si="12"/>
        <v>114.63715022283453</v>
      </c>
      <c r="K12" s="59">
        <f t="shared" si="13"/>
        <v>13036.353955167948</v>
      </c>
      <c r="L12" s="8"/>
      <c r="M12" s="55">
        <v>18078.400000000001</v>
      </c>
      <c r="N12" s="55">
        <f t="shared" si="14"/>
        <v>82.297992443210276</v>
      </c>
      <c r="O12" s="55"/>
      <c r="P12" s="55">
        <v>18558</v>
      </c>
      <c r="Q12" s="55">
        <f t="shared" si="15"/>
        <v>102.65288963625099</v>
      </c>
      <c r="R12" s="55">
        <f t="shared" si="5"/>
        <v>124.7331637003012</v>
      </c>
      <c r="S12" s="8"/>
    </row>
    <row r="13" spans="1:19" s="34" customFormat="1" ht="15.75">
      <c r="A13" s="26" t="s">
        <v>198</v>
      </c>
      <c r="B13" s="27" t="s">
        <v>181</v>
      </c>
      <c r="C13" s="94">
        <v>230.2</v>
      </c>
      <c r="D13" s="94"/>
      <c r="E13" s="59">
        <f t="shared" si="10"/>
        <v>0</v>
      </c>
      <c r="F13" s="58">
        <f t="shared" si="0"/>
        <v>0</v>
      </c>
      <c r="G13" s="59">
        <f t="shared" si="11"/>
        <v>0</v>
      </c>
      <c r="H13" s="8"/>
      <c r="I13" s="55"/>
      <c r="J13" s="59">
        <f t="shared" si="12"/>
        <v>0</v>
      </c>
      <c r="K13" s="59" t="e">
        <f t="shared" si="13"/>
        <v>#DIV/0!</v>
      </c>
      <c r="L13" s="30"/>
      <c r="M13" s="55"/>
      <c r="N13" s="55" t="e">
        <f t="shared" si="14"/>
        <v>#DIV/0!</v>
      </c>
      <c r="O13" s="55"/>
      <c r="P13" s="55"/>
      <c r="Q13" s="55" t="e">
        <f t="shared" si="15"/>
        <v>#DIV/0!</v>
      </c>
      <c r="R13" s="55" t="e">
        <f t="shared" si="5"/>
        <v>#DIV/0!</v>
      </c>
      <c r="S13" s="8"/>
    </row>
    <row r="14" spans="1:19" s="34" customFormat="1" ht="96">
      <c r="A14" s="26" t="s">
        <v>199</v>
      </c>
      <c r="B14" s="27" t="s">
        <v>182</v>
      </c>
      <c r="C14" s="94">
        <v>94032.3</v>
      </c>
      <c r="D14" s="94">
        <v>39961.4</v>
      </c>
      <c r="E14" s="59">
        <f t="shared" si="10"/>
        <v>42.497524786695635</v>
      </c>
      <c r="F14" s="58">
        <f t="shared" si="0"/>
        <v>39961.4</v>
      </c>
      <c r="G14" s="59">
        <f t="shared" si="11"/>
        <v>42.497524786695635</v>
      </c>
      <c r="H14" s="8"/>
      <c r="I14" s="55">
        <v>24259.8</v>
      </c>
      <c r="J14" s="59">
        <f t="shared" si="12"/>
        <v>25.799432748108892</v>
      </c>
      <c r="K14" s="59">
        <f t="shared" si="13"/>
        <v>57085.207013267805</v>
      </c>
      <c r="L14" s="8"/>
      <c r="M14" s="55">
        <v>18143.599999999999</v>
      </c>
      <c r="N14" s="55">
        <f t="shared" si="14"/>
        <v>74.78874516690162</v>
      </c>
      <c r="O14" s="55"/>
      <c r="P14" s="55">
        <v>18669.099999999999</v>
      </c>
      <c r="Q14" s="55">
        <f t="shared" si="15"/>
        <v>102.89633810269186</v>
      </c>
      <c r="R14" s="55">
        <f t="shared" si="5"/>
        <v>137.58265080268987</v>
      </c>
      <c r="S14" s="8"/>
    </row>
    <row r="15" spans="1:19" s="34" customFormat="1" ht="30">
      <c r="A15" s="32">
        <v>630</v>
      </c>
      <c r="B15" s="27" t="s">
        <v>183</v>
      </c>
      <c r="C15" s="98">
        <v>1866.4</v>
      </c>
      <c r="D15" s="94">
        <v>1707.6</v>
      </c>
      <c r="E15" s="59">
        <f t="shared" si="10"/>
        <v>91.491641663094711</v>
      </c>
      <c r="F15" s="58">
        <f t="shared" si="0"/>
        <v>1707.6</v>
      </c>
      <c r="G15" s="59">
        <f t="shared" si="11"/>
        <v>91.491641663094711</v>
      </c>
      <c r="H15" s="8"/>
      <c r="I15" s="65">
        <v>1700</v>
      </c>
      <c r="J15" s="59">
        <f t="shared" si="12"/>
        <v>91.084440634376335</v>
      </c>
      <c r="K15" s="59">
        <f t="shared" si="13"/>
        <v>1858.0932302646993</v>
      </c>
      <c r="L15" s="8"/>
      <c r="M15" s="65">
        <v>1058.2</v>
      </c>
      <c r="N15" s="55">
        <f t="shared" si="14"/>
        <v>62.247058823529414</v>
      </c>
      <c r="O15" s="55"/>
      <c r="P15" s="65">
        <v>823.7</v>
      </c>
      <c r="Q15" s="55">
        <f t="shared" si="15"/>
        <v>77.839727839727843</v>
      </c>
      <c r="R15" s="55">
        <f t="shared" si="5"/>
        <v>125.04964782417061</v>
      </c>
      <c r="S15" s="8"/>
    </row>
    <row r="16" spans="1:19" s="34" customFormat="1" ht="45">
      <c r="A16" s="33">
        <v>810</v>
      </c>
      <c r="B16" s="27" t="s">
        <v>0</v>
      </c>
      <c r="C16" s="57"/>
      <c r="D16" s="58"/>
      <c r="E16" s="59"/>
      <c r="F16" s="58">
        <f t="shared" si="0"/>
        <v>0</v>
      </c>
      <c r="G16" s="59"/>
      <c r="H16" s="8"/>
      <c r="I16" s="55"/>
      <c r="J16" s="59"/>
      <c r="K16" s="59"/>
      <c r="L16" s="8"/>
      <c r="M16" s="55"/>
      <c r="N16" s="55"/>
      <c r="O16" s="55"/>
      <c r="P16" s="55"/>
      <c r="Q16" s="55"/>
      <c r="R16" s="55"/>
      <c r="S16" s="8"/>
    </row>
    <row r="17" spans="1:23" s="34" customFormat="1" ht="15.75">
      <c r="A17" s="33">
        <v>830</v>
      </c>
      <c r="B17" s="27" t="s">
        <v>184</v>
      </c>
      <c r="C17" s="98">
        <v>12.3</v>
      </c>
      <c r="D17" s="94">
        <v>250.1</v>
      </c>
      <c r="E17" s="59"/>
      <c r="F17" s="58">
        <f t="shared" si="0"/>
        <v>250.1</v>
      </c>
      <c r="G17" s="59"/>
      <c r="H17" s="8"/>
      <c r="I17" s="55"/>
      <c r="J17" s="59"/>
      <c r="K17" s="59"/>
      <c r="L17" s="8"/>
      <c r="M17" s="55"/>
      <c r="N17" s="55"/>
      <c r="O17" s="55"/>
      <c r="P17" s="55"/>
      <c r="Q17" s="55"/>
      <c r="R17" s="55"/>
      <c r="S17" s="8"/>
    </row>
    <row r="18" spans="1:23" s="34" customFormat="1" ht="15.75">
      <c r="A18" s="33">
        <v>850</v>
      </c>
      <c r="B18" s="27" t="s">
        <v>185</v>
      </c>
      <c r="C18" s="98">
        <v>30.2</v>
      </c>
      <c r="D18" s="94">
        <v>43.1</v>
      </c>
      <c r="E18" s="59">
        <f>D18/C18*100</f>
        <v>142.71523178807948</v>
      </c>
      <c r="F18" s="58">
        <f t="shared" si="0"/>
        <v>43.1</v>
      </c>
      <c r="G18" s="59">
        <f>F18/C18*100</f>
        <v>142.71523178807948</v>
      </c>
      <c r="H18" s="8"/>
      <c r="I18" s="66">
        <v>792.4</v>
      </c>
      <c r="J18" s="59">
        <f t="shared" ref="J18:J20" si="16">I18/C18*100</f>
        <v>2623.8410596026492</v>
      </c>
      <c r="K18" s="59">
        <f t="shared" ref="K18:K20" si="17">I18/E18*100</f>
        <v>555.23155452436197</v>
      </c>
      <c r="L18" s="8"/>
      <c r="M18" s="66">
        <v>790.4</v>
      </c>
      <c r="N18" s="55">
        <f t="shared" ref="N18:N20" si="18">M18/I18*100</f>
        <v>99.74760222110045</v>
      </c>
      <c r="O18" s="55"/>
      <c r="P18" s="66">
        <v>742.9</v>
      </c>
      <c r="Q18" s="55">
        <f t="shared" ref="Q18:Q20" si="19">P18/M18*100</f>
        <v>93.990384615384613</v>
      </c>
      <c r="R18" s="55">
        <f t="shared" si="5"/>
        <v>94.228214535970096</v>
      </c>
      <c r="S18" s="8"/>
    </row>
    <row r="19" spans="1:23" s="34" customFormat="1" ht="30">
      <c r="A19" s="33">
        <v>400</v>
      </c>
      <c r="B19" s="27" t="s">
        <v>186</v>
      </c>
      <c r="C19" s="94">
        <v>2549.4</v>
      </c>
      <c r="D19" s="94">
        <v>17801.099999999999</v>
      </c>
      <c r="E19" s="59">
        <f>D19/C19*100</f>
        <v>698.24664626971048</v>
      </c>
      <c r="F19" s="58">
        <f t="shared" si="0"/>
        <v>17801.099999999999</v>
      </c>
      <c r="G19" s="59">
        <f>F19/C19*100</f>
        <v>698.24664626971048</v>
      </c>
      <c r="H19" s="8"/>
      <c r="I19" s="55"/>
      <c r="J19" s="59">
        <f t="shared" si="16"/>
        <v>0</v>
      </c>
      <c r="K19" s="59">
        <f t="shared" si="17"/>
        <v>0</v>
      </c>
      <c r="L19" s="30"/>
      <c r="M19" s="55">
        <v>4572.3</v>
      </c>
      <c r="N19" s="55" t="e">
        <f t="shared" si="18"/>
        <v>#DIV/0!</v>
      </c>
      <c r="O19" s="64"/>
      <c r="P19" s="55">
        <v>4575.1000000000004</v>
      </c>
      <c r="Q19" s="55">
        <f t="shared" si="19"/>
        <v>100.06123832644403</v>
      </c>
      <c r="R19" s="55" t="e">
        <f t="shared" si="5"/>
        <v>#DIV/0!</v>
      </c>
      <c r="S19" s="30"/>
    </row>
    <row r="20" spans="1:23" s="34" customFormat="1" ht="30">
      <c r="A20" s="33">
        <v>243</v>
      </c>
      <c r="B20" s="27" t="s">
        <v>187</v>
      </c>
      <c r="C20" s="94"/>
      <c r="D20" s="94">
        <f t="shared" ref="D20" si="20">D21+D22+D23</f>
        <v>0</v>
      </c>
      <c r="E20" s="59" t="e">
        <f>D20/C20*100</f>
        <v>#DIV/0!</v>
      </c>
      <c r="F20" s="58">
        <f t="shared" si="0"/>
        <v>0</v>
      </c>
      <c r="G20" s="59" t="e">
        <f>F20/C20*100</f>
        <v>#DIV/0!</v>
      </c>
      <c r="H20" s="8"/>
      <c r="I20" s="55"/>
      <c r="J20" s="59" t="e">
        <f t="shared" si="16"/>
        <v>#DIV/0!</v>
      </c>
      <c r="K20" s="59" t="e">
        <f t="shared" si="17"/>
        <v>#DIV/0!</v>
      </c>
      <c r="L20" s="8"/>
      <c r="M20" s="55"/>
      <c r="N20" s="55" t="e">
        <f t="shared" si="18"/>
        <v>#DIV/0!</v>
      </c>
      <c r="O20" s="55"/>
      <c r="P20" s="55"/>
      <c r="Q20" s="55" t="e">
        <f t="shared" si="19"/>
        <v>#DIV/0!</v>
      </c>
      <c r="R20" s="55" t="e">
        <f t="shared" si="5"/>
        <v>#DIV/0!</v>
      </c>
      <c r="S20" s="8"/>
    </row>
    <row r="21" spans="1:23" s="34" customFormat="1" ht="15.75">
      <c r="A21" s="33">
        <v>350</v>
      </c>
      <c r="B21" s="27" t="s">
        <v>188</v>
      </c>
      <c r="C21" s="94">
        <v>0</v>
      </c>
      <c r="D21" s="94"/>
      <c r="E21" s="59"/>
      <c r="F21" s="58">
        <f t="shared" si="0"/>
        <v>0</v>
      </c>
      <c r="G21" s="59"/>
      <c r="H21" s="8"/>
      <c r="I21" s="55"/>
      <c r="J21" s="59"/>
      <c r="K21" s="59"/>
      <c r="L21" s="8"/>
      <c r="M21" s="55"/>
      <c r="N21" s="55"/>
      <c r="O21" s="55"/>
      <c r="P21" s="55"/>
      <c r="Q21" s="55"/>
      <c r="R21" s="55"/>
      <c r="S21" s="8"/>
    </row>
    <row r="22" spans="1:23" s="34" customFormat="1" ht="15.75">
      <c r="A22" s="33">
        <v>820</v>
      </c>
      <c r="B22" s="27" t="s">
        <v>1</v>
      </c>
      <c r="C22" s="57"/>
      <c r="D22" s="58"/>
      <c r="E22" s="59"/>
      <c r="F22" s="58">
        <f t="shared" si="0"/>
        <v>0</v>
      </c>
      <c r="G22" s="59"/>
      <c r="H22" s="8"/>
      <c r="I22" s="55"/>
      <c r="J22" s="59"/>
      <c r="K22" s="59"/>
      <c r="L22" s="8"/>
      <c r="M22" s="55"/>
      <c r="N22" s="55"/>
      <c r="O22" s="55"/>
      <c r="P22" s="55"/>
      <c r="Q22" s="55"/>
      <c r="R22" s="55"/>
      <c r="S22" s="8"/>
    </row>
    <row r="23" spans="1:23" s="34" customFormat="1" ht="45">
      <c r="A23" s="33">
        <v>842</v>
      </c>
      <c r="B23" s="27" t="s">
        <v>189</v>
      </c>
      <c r="C23" s="57"/>
      <c r="D23" s="58"/>
      <c r="E23" s="59"/>
      <c r="F23" s="58">
        <f t="shared" si="0"/>
        <v>0</v>
      </c>
      <c r="G23" s="59"/>
      <c r="H23" s="8"/>
      <c r="I23" s="55"/>
      <c r="J23" s="59"/>
      <c r="K23" s="59"/>
      <c r="L23" s="8"/>
      <c r="M23" s="55"/>
      <c r="N23" s="55"/>
      <c r="O23" s="55"/>
      <c r="P23" s="55"/>
      <c r="Q23" s="55"/>
      <c r="R23" s="55"/>
      <c r="S23" s="8"/>
    </row>
    <row r="24" spans="1:23" s="34" customFormat="1" ht="15.75">
      <c r="A24" s="33">
        <v>870</v>
      </c>
      <c r="B24" s="27" t="s">
        <v>2</v>
      </c>
      <c r="C24" s="96">
        <v>0</v>
      </c>
      <c r="D24" s="96">
        <v>100</v>
      </c>
      <c r="E24" s="59"/>
      <c r="F24" s="58">
        <f t="shared" si="0"/>
        <v>100</v>
      </c>
      <c r="G24" s="59"/>
      <c r="H24" s="8"/>
      <c r="I24" s="55">
        <v>100</v>
      </c>
      <c r="J24" s="59"/>
      <c r="K24" s="59" t="e">
        <f t="shared" ref="K24:K27" si="21">I24/E24*100</f>
        <v>#DIV/0!</v>
      </c>
      <c r="L24" s="8"/>
      <c r="M24" s="55">
        <v>2221</v>
      </c>
      <c r="N24" s="55">
        <f t="shared" ref="N24:N27" si="22">M24/I24*100</f>
        <v>2221</v>
      </c>
      <c r="O24" s="55"/>
      <c r="P24" s="55">
        <v>4624</v>
      </c>
      <c r="Q24" s="55">
        <f t="shared" ref="Q24:Q27" si="23">P24/M24*100</f>
        <v>208.19450697883838</v>
      </c>
      <c r="R24" s="55">
        <f t="shared" si="5"/>
        <v>9.3739084637027634</v>
      </c>
      <c r="S24" s="8"/>
    </row>
    <row r="25" spans="1:23" s="34" customFormat="1" ht="15.75">
      <c r="A25" s="33">
        <v>500</v>
      </c>
      <c r="B25" s="27" t="s">
        <v>203</v>
      </c>
      <c r="C25" s="96">
        <v>5344.4</v>
      </c>
      <c r="D25" s="96">
        <v>5127.7</v>
      </c>
      <c r="E25" s="59">
        <f>D25/C25*100</f>
        <v>95.94528852630792</v>
      </c>
      <c r="F25" s="58">
        <f t="shared" si="0"/>
        <v>5127.7</v>
      </c>
      <c r="G25" s="59">
        <f>F25/C25*100</f>
        <v>95.94528852630792</v>
      </c>
      <c r="H25" s="8"/>
      <c r="I25" s="55">
        <v>4244.3999999999996</v>
      </c>
      <c r="J25" s="59">
        <f t="shared" ref="J25:J27" si="24">I25/C25*100</f>
        <v>79.417708255370101</v>
      </c>
      <c r="K25" s="59">
        <f t="shared" si="21"/>
        <v>4423.7711566589305</v>
      </c>
      <c r="L25" s="8"/>
      <c r="M25" s="55">
        <v>4466.7</v>
      </c>
      <c r="N25" s="55">
        <f t="shared" si="22"/>
        <v>105.23748939779473</v>
      </c>
      <c r="O25" s="55"/>
      <c r="P25" s="55">
        <v>4601</v>
      </c>
      <c r="Q25" s="55">
        <f t="shared" si="23"/>
        <v>103.00669397989569</v>
      </c>
      <c r="R25" s="55">
        <f t="shared" si="5"/>
        <v>97.8802274449301</v>
      </c>
      <c r="S25" s="8"/>
    </row>
    <row r="26" spans="1:23" s="34" customFormat="1" ht="15.75">
      <c r="A26" s="33" t="s">
        <v>219</v>
      </c>
      <c r="B26" s="27" t="s">
        <v>204</v>
      </c>
      <c r="C26" s="94">
        <v>0</v>
      </c>
      <c r="D26" s="94">
        <v>100.5</v>
      </c>
      <c r="E26" s="59" t="e">
        <f>D26/C26*100</f>
        <v>#DIV/0!</v>
      </c>
      <c r="F26" s="58">
        <f t="shared" si="0"/>
        <v>100.5</v>
      </c>
      <c r="G26" s="59"/>
      <c r="H26" s="8"/>
      <c r="I26" s="66">
        <v>503.7</v>
      </c>
      <c r="J26" s="59" t="e">
        <f t="shared" si="24"/>
        <v>#DIV/0!</v>
      </c>
      <c r="K26" s="59" t="e">
        <f t="shared" si="21"/>
        <v>#DIV/0!</v>
      </c>
      <c r="L26" s="37"/>
      <c r="M26" s="65">
        <v>464.7</v>
      </c>
      <c r="N26" s="55">
        <f t="shared" si="22"/>
        <v>92.257296009529483</v>
      </c>
      <c r="O26" s="67"/>
      <c r="P26" s="65">
        <v>464.7</v>
      </c>
      <c r="Q26" s="55">
        <f t="shared" si="23"/>
        <v>100</v>
      </c>
      <c r="R26" s="55">
        <f t="shared" si="5"/>
        <v>108.39251129761136</v>
      </c>
      <c r="S26" s="8"/>
    </row>
    <row r="27" spans="1:23" s="90" customFormat="1" ht="38.25" customHeight="1">
      <c r="A27" s="16"/>
      <c r="B27" s="17" t="s">
        <v>6</v>
      </c>
      <c r="C27" s="71">
        <f>SUM(C7:C26)+C4</f>
        <v>274401.90000000002</v>
      </c>
      <c r="D27" s="71">
        <f>SUM(D7:D26)+D4</f>
        <v>257084.80000000005</v>
      </c>
      <c r="E27" s="59">
        <f>D27/C27*100</f>
        <v>93.689147196138222</v>
      </c>
      <c r="F27" s="71">
        <f>SUM(F5:F26)</f>
        <v>250748.50000000003</v>
      </c>
      <c r="G27" s="59">
        <f>F27/C27*100</f>
        <v>91.380015954700028</v>
      </c>
      <c r="H27" s="21"/>
      <c r="I27" s="71">
        <f>SUM(I7:I26)+I4</f>
        <v>199771.6</v>
      </c>
      <c r="J27" s="59">
        <f t="shared" si="24"/>
        <v>72.802557125151097</v>
      </c>
      <c r="K27" s="59">
        <f t="shared" si="21"/>
        <v>213228.11230395574</v>
      </c>
      <c r="L27" s="88"/>
      <c r="M27" s="71">
        <f>SUM(M7:M26)+M4</f>
        <v>167472.09999999998</v>
      </c>
      <c r="N27" s="55">
        <f t="shared" si="22"/>
        <v>83.83178589949722</v>
      </c>
      <c r="O27" s="89"/>
      <c r="P27" s="71">
        <f>SUM(P7:P26)+P4</f>
        <v>171536.3</v>
      </c>
      <c r="Q27" s="55">
        <f t="shared" si="23"/>
        <v>102.42679228361023</v>
      </c>
      <c r="R27" s="55">
        <f t="shared" si="5"/>
        <v>122.18133156128377</v>
      </c>
      <c r="S27" s="88"/>
    </row>
    <row r="28" spans="1:23" s="92" customFormat="1" ht="37.5" customHeight="1">
      <c r="A28" s="69"/>
      <c r="B28" s="70" t="s">
        <v>15</v>
      </c>
      <c r="C28" s="93">
        <v>1647.9</v>
      </c>
      <c r="D28" s="93">
        <v>-7495.3</v>
      </c>
      <c r="E28" s="59">
        <f>D28/C28*100</f>
        <v>-454.83949268766304</v>
      </c>
      <c r="F28" s="71">
        <v>-2936.2</v>
      </c>
      <c r="G28" s="59">
        <f>F28/C28*100</f>
        <v>-178.17828751744642</v>
      </c>
      <c r="H28" s="21"/>
      <c r="I28" s="71">
        <v>685.2</v>
      </c>
      <c r="J28" s="56"/>
      <c r="K28" s="56"/>
      <c r="L28" s="91"/>
      <c r="M28" s="68">
        <v>913.6</v>
      </c>
      <c r="N28" s="56"/>
      <c r="O28" s="71"/>
      <c r="P28" s="68">
        <v>1141.9000000000001</v>
      </c>
      <c r="Q28" s="56"/>
      <c r="R28" s="56"/>
      <c r="S28" s="91"/>
    </row>
    <row r="29" spans="1:23" s="45" customFormat="1" ht="15.75">
      <c r="A29" s="39" t="s">
        <v>17</v>
      </c>
      <c r="B29" s="40" t="s">
        <v>18</v>
      </c>
      <c r="C29" s="72"/>
      <c r="D29" s="73"/>
      <c r="E29" s="74"/>
      <c r="F29" s="73"/>
      <c r="G29" s="74"/>
      <c r="H29" s="75"/>
      <c r="I29" s="73"/>
      <c r="J29" s="74"/>
      <c r="K29" s="74"/>
      <c r="L29" s="44"/>
      <c r="M29" s="73"/>
      <c r="N29" s="76"/>
      <c r="O29" s="73"/>
      <c r="P29" s="73"/>
      <c r="Q29" s="76"/>
      <c r="R29" s="76"/>
      <c r="S29" s="44"/>
      <c r="U29" s="77"/>
      <c r="V29" s="77"/>
      <c r="W29" s="77"/>
    </row>
    <row r="30" spans="1:23" s="23" customFormat="1" ht="15.75">
      <c r="A30" s="78" t="s">
        <v>14</v>
      </c>
      <c r="B30" s="22" t="s">
        <v>19</v>
      </c>
      <c r="C30" s="79">
        <f>C31+C33+C35+C38+C40</f>
        <v>35724.5</v>
      </c>
      <c r="D30" s="79">
        <f>D31+D33+D35+D38+D40</f>
        <v>37679.299999999996</v>
      </c>
      <c r="E30" s="59">
        <f>D30/C30*100</f>
        <v>105.47187504373747</v>
      </c>
      <c r="F30" s="80"/>
      <c r="G30" s="59">
        <f>F30/C30*100</f>
        <v>0</v>
      </c>
      <c r="H30" s="21"/>
      <c r="I30" s="79">
        <f>I31+I33+I35+I38+I40+I34</f>
        <v>38959.399999999994</v>
      </c>
      <c r="J30" s="59">
        <f t="shared" ref="J30:J31" si="25">I30/C30*100</f>
        <v>109.05513023275341</v>
      </c>
      <c r="K30" s="59">
        <f t="shared" ref="K30:K31" si="26">I30/E30*100</f>
        <v>36938.188482800906</v>
      </c>
      <c r="L30" s="83"/>
      <c r="M30" s="79">
        <f>M31+M33+M35+M38+M40</f>
        <v>29858.699999999997</v>
      </c>
      <c r="N30" s="55">
        <f t="shared" ref="N30:N31" si="27">M30/I30*100</f>
        <v>76.640554012638802</v>
      </c>
      <c r="O30" s="84"/>
      <c r="P30" s="79">
        <f>P31+P33+P35+P38+P40+P34</f>
        <v>27891.4</v>
      </c>
      <c r="Q30" s="55">
        <f t="shared" ref="Q30:Q31" si="28">P30/M30*100</f>
        <v>93.411300558966076</v>
      </c>
      <c r="R30" s="55">
        <f t="shared" ref="R30:R86" si="29">Q30/N30*100</f>
        <v>121.88233992092698</v>
      </c>
      <c r="S30" s="81"/>
    </row>
    <row r="31" spans="1:23" s="34" customFormat="1" ht="30">
      <c r="A31" s="46" t="s">
        <v>13</v>
      </c>
      <c r="B31" s="41" t="s">
        <v>20</v>
      </c>
      <c r="C31" s="42">
        <v>1499.1</v>
      </c>
      <c r="D31" s="42">
        <v>1478.7</v>
      </c>
      <c r="E31" s="59">
        <f>D31/C31*100</f>
        <v>98.639183510106079</v>
      </c>
      <c r="F31" s="43">
        <f>D31</f>
        <v>1478.7</v>
      </c>
      <c r="G31" s="59">
        <f>F31/C31*100</f>
        <v>98.639183510106079</v>
      </c>
      <c r="H31" s="8"/>
      <c r="I31" s="66">
        <v>1478.6</v>
      </c>
      <c r="J31" s="59">
        <f t="shared" si="25"/>
        <v>98.632512841037951</v>
      </c>
      <c r="K31" s="59">
        <f t="shared" si="26"/>
        <v>1498.9986204098191</v>
      </c>
      <c r="L31" s="29"/>
      <c r="M31" s="66">
        <v>1478.6</v>
      </c>
      <c r="N31" s="55">
        <f t="shared" si="27"/>
        <v>100</v>
      </c>
      <c r="O31" s="65"/>
      <c r="P31" s="66">
        <v>1478.6</v>
      </c>
      <c r="Q31" s="55">
        <f t="shared" si="28"/>
        <v>100</v>
      </c>
      <c r="R31" s="55">
        <f t="shared" si="29"/>
        <v>100</v>
      </c>
      <c r="S31" s="35"/>
    </row>
    <row r="32" spans="1:23" s="34" customFormat="1" ht="45">
      <c r="A32" s="46" t="s">
        <v>12</v>
      </c>
      <c r="B32" s="41" t="s">
        <v>21</v>
      </c>
      <c r="C32" s="42"/>
      <c r="D32" s="42"/>
      <c r="E32" s="59"/>
      <c r="F32" s="43"/>
      <c r="G32" s="59"/>
      <c r="H32" s="8"/>
      <c r="I32" s="66"/>
      <c r="J32" s="59"/>
      <c r="K32" s="59"/>
      <c r="L32" s="36"/>
      <c r="M32" s="65"/>
      <c r="N32" s="55"/>
      <c r="O32" s="66"/>
      <c r="P32" s="65"/>
      <c r="Q32" s="55"/>
      <c r="R32" s="55"/>
      <c r="S32" s="35"/>
    </row>
    <row r="33" spans="1:19" s="34" customFormat="1" ht="45">
      <c r="A33" s="46" t="s">
        <v>99</v>
      </c>
      <c r="B33" s="41" t="s">
        <v>22</v>
      </c>
      <c r="C33" s="42">
        <v>18454.3</v>
      </c>
      <c r="D33" s="42">
        <v>17348.099999999999</v>
      </c>
      <c r="E33" s="59">
        <f>D33/C33*100</f>
        <v>94.005733081178917</v>
      </c>
      <c r="F33" s="43">
        <f>D33</f>
        <v>17348.099999999999</v>
      </c>
      <c r="G33" s="59">
        <f>F33/C33*100</f>
        <v>94.005733081178917</v>
      </c>
      <c r="H33" s="8"/>
      <c r="I33" s="97">
        <v>20127.8</v>
      </c>
      <c r="J33" s="59">
        <f t="shared" ref="J33" si="30">I33/C33*100</f>
        <v>109.06834721447034</v>
      </c>
      <c r="K33" s="59">
        <f t="shared" ref="K33" si="31">I33/E33*100</f>
        <v>21411.247314691518</v>
      </c>
      <c r="L33" s="36"/>
      <c r="M33" s="97">
        <v>17331.3</v>
      </c>
      <c r="N33" s="55">
        <f t="shared" ref="N33:N35" si="32">M33/I33*100</f>
        <v>86.106280865270918</v>
      </c>
      <c r="O33" s="66"/>
      <c r="P33" s="97">
        <v>17356</v>
      </c>
      <c r="Q33" s="55">
        <f t="shared" ref="Q33" si="33">P33/M33*100</f>
        <v>100.14251671830733</v>
      </c>
      <c r="R33" s="55">
        <f t="shared" si="29"/>
        <v>116.30105923980003</v>
      </c>
      <c r="S33" s="35"/>
    </row>
    <row r="34" spans="1:19" s="34" customFormat="1" ht="15.75">
      <c r="A34" s="46" t="s">
        <v>11</v>
      </c>
      <c r="B34" s="41" t="s">
        <v>23</v>
      </c>
      <c r="C34" s="42"/>
      <c r="D34" s="42"/>
      <c r="E34" s="59"/>
      <c r="F34" s="43"/>
      <c r="G34" s="59"/>
      <c r="H34" s="8"/>
      <c r="I34" s="66"/>
      <c r="J34" s="59"/>
      <c r="K34" s="59"/>
      <c r="L34" s="29"/>
      <c r="M34" s="65"/>
      <c r="N34" s="55" t="e">
        <f t="shared" si="32"/>
        <v>#DIV/0!</v>
      </c>
      <c r="O34" s="65"/>
      <c r="P34" s="65">
        <v>8</v>
      </c>
      <c r="Q34" s="55"/>
      <c r="R34" s="55"/>
      <c r="S34" s="35"/>
    </row>
    <row r="35" spans="1:19" s="34" customFormat="1" ht="30">
      <c r="A35" s="46" t="s">
        <v>10</v>
      </c>
      <c r="B35" s="41" t="s">
        <v>24</v>
      </c>
      <c r="C35" s="42">
        <v>5336.1</v>
      </c>
      <c r="D35" s="42">
        <v>5704.9</v>
      </c>
      <c r="E35" s="59">
        <f>D35/C35*100</f>
        <v>106.91141470362248</v>
      </c>
      <c r="F35" s="43">
        <f>D35</f>
        <v>5704.9</v>
      </c>
      <c r="G35" s="59">
        <f>F35/C35*100</f>
        <v>106.91141470362248</v>
      </c>
      <c r="H35" s="8"/>
      <c r="I35" s="66">
        <v>5838.9</v>
      </c>
      <c r="J35" s="59">
        <f t="shared" ref="J35" si="34">I35/C35*100</f>
        <v>109.4226120200146</v>
      </c>
      <c r="K35" s="59">
        <f t="shared" ref="K35" si="35">I35/E35*100</f>
        <v>5461.4374116987156</v>
      </c>
      <c r="L35" s="29"/>
      <c r="M35" s="65">
        <v>5434.7</v>
      </c>
      <c r="N35" s="55">
        <f t="shared" si="32"/>
        <v>93.077463220812135</v>
      </c>
      <c r="O35" s="65"/>
      <c r="P35" s="65">
        <v>3434.7</v>
      </c>
      <c r="Q35" s="55">
        <f t="shared" ref="Q35" si="36">P35/M35*100</f>
        <v>63.199440631497595</v>
      </c>
      <c r="R35" s="55">
        <f t="shared" si="29"/>
        <v>67.899831435636059</v>
      </c>
      <c r="S35" s="35"/>
    </row>
    <row r="36" spans="1:19" s="34" customFormat="1" ht="15.75">
      <c r="A36" s="46" t="s">
        <v>100</v>
      </c>
      <c r="B36" s="41" t="s">
        <v>25</v>
      </c>
      <c r="C36" s="42"/>
      <c r="D36" s="42"/>
      <c r="E36" s="59"/>
      <c r="F36" s="43"/>
      <c r="G36" s="59"/>
      <c r="H36" s="8"/>
      <c r="I36" s="66"/>
      <c r="J36" s="59"/>
      <c r="K36" s="59"/>
      <c r="L36" s="29"/>
      <c r="M36" s="65"/>
      <c r="N36" s="55"/>
      <c r="O36" s="65"/>
      <c r="P36" s="65"/>
      <c r="Q36" s="55"/>
      <c r="R36" s="55"/>
      <c r="S36" s="35"/>
    </row>
    <row r="37" spans="1:19" s="34" customFormat="1" ht="15.75">
      <c r="A37" s="46" t="s">
        <v>101</v>
      </c>
      <c r="B37" s="41" t="s">
        <v>26</v>
      </c>
      <c r="C37" s="42"/>
      <c r="D37" s="47"/>
      <c r="E37" s="59"/>
      <c r="F37" s="48"/>
      <c r="G37" s="59"/>
      <c r="H37" s="8"/>
      <c r="I37" s="66"/>
      <c r="J37" s="59"/>
      <c r="K37" s="59"/>
      <c r="L37" s="29"/>
      <c r="M37" s="65"/>
      <c r="N37" s="55"/>
      <c r="O37" s="65"/>
      <c r="P37" s="65"/>
      <c r="Q37" s="55"/>
      <c r="R37" s="55"/>
      <c r="S37" s="35"/>
    </row>
    <row r="38" spans="1:19" s="34" customFormat="1" ht="15.75">
      <c r="A38" s="46" t="s">
        <v>102</v>
      </c>
      <c r="B38" s="41" t="s">
        <v>27</v>
      </c>
      <c r="C38" s="42"/>
      <c r="D38" s="42">
        <v>100</v>
      </c>
      <c r="E38" s="59" t="e">
        <f>D38/C38*100</f>
        <v>#DIV/0!</v>
      </c>
      <c r="F38" s="43">
        <f>D38</f>
        <v>100</v>
      </c>
      <c r="G38" s="59" t="e">
        <f>F38/C38*100</f>
        <v>#DIV/0!</v>
      </c>
      <c r="H38" s="8"/>
      <c r="I38" s="66">
        <v>100</v>
      </c>
      <c r="J38" s="59" t="e">
        <f t="shared" ref="J38" si="37">I38/C38*100</f>
        <v>#DIV/0!</v>
      </c>
      <c r="K38" s="59" t="e">
        <f t="shared" ref="K38" si="38">I38/E38*100</f>
        <v>#DIV/0!</v>
      </c>
      <c r="L38" s="36"/>
      <c r="M38" s="65">
        <v>100</v>
      </c>
      <c r="N38" s="55">
        <f t="shared" ref="N38" si="39">M38/I38*100</f>
        <v>100</v>
      </c>
      <c r="O38" s="66"/>
      <c r="P38" s="65">
        <v>100</v>
      </c>
      <c r="Q38" s="55">
        <f t="shared" ref="Q38" si="40">P38/M38*100</f>
        <v>100</v>
      </c>
      <c r="R38" s="55">
        <f t="shared" si="29"/>
        <v>100</v>
      </c>
      <c r="S38" s="35"/>
    </row>
    <row r="39" spans="1:19" s="34" customFormat="1" ht="30">
      <c r="A39" s="46" t="s">
        <v>211</v>
      </c>
      <c r="B39" s="41" t="s">
        <v>210</v>
      </c>
      <c r="C39" s="42"/>
      <c r="D39" s="42"/>
      <c r="E39" s="59"/>
      <c r="F39" s="43"/>
      <c r="G39" s="59"/>
      <c r="H39" s="8"/>
      <c r="I39" s="66"/>
      <c r="J39" s="59"/>
      <c r="K39" s="59"/>
      <c r="L39" s="29"/>
      <c r="M39" s="65"/>
      <c r="N39" s="55"/>
      <c r="O39" s="65"/>
      <c r="P39" s="65"/>
      <c r="Q39" s="55"/>
      <c r="R39" s="55"/>
      <c r="S39" s="35"/>
    </row>
    <row r="40" spans="1:19" s="34" customFormat="1" ht="15.75">
      <c r="A40" s="46" t="s">
        <v>103</v>
      </c>
      <c r="B40" s="41" t="s">
        <v>28</v>
      </c>
      <c r="C40" s="42">
        <v>10435</v>
      </c>
      <c r="D40" s="42">
        <v>13047.6</v>
      </c>
      <c r="E40" s="59">
        <f>D40/C40*100</f>
        <v>125.03689506468616</v>
      </c>
      <c r="F40" s="43">
        <f>D40</f>
        <v>13047.6</v>
      </c>
      <c r="G40" s="59">
        <f>F40/C40*100</f>
        <v>125.03689506468616</v>
      </c>
      <c r="H40" s="8"/>
      <c r="I40" s="66">
        <v>11414.1</v>
      </c>
      <c r="J40" s="59">
        <f t="shared" ref="J40" si="41">I40/C40*100</f>
        <v>109.38284619070437</v>
      </c>
      <c r="K40" s="59">
        <f t="shared" ref="K40" si="42">I40/E40*100</f>
        <v>9128.5856019497824</v>
      </c>
      <c r="L40" s="29"/>
      <c r="M40" s="65">
        <v>5514.1</v>
      </c>
      <c r="N40" s="55">
        <f t="shared" ref="N40" si="43">M40/I40*100</f>
        <v>48.309546963842969</v>
      </c>
      <c r="O40" s="65"/>
      <c r="P40" s="65">
        <v>5514.1</v>
      </c>
      <c r="Q40" s="55">
        <f t="shared" ref="Q40" si="44">P40/M40*100</f>
        <v>100</v>
      </c>
      <c r="R40" s="55">
        <f t="shared" si="29"/>
        <v>206.99842222665529</v>
      </c>
      <c r="S40" s="35"/>
    </row>
    <row r="41" spans="1:19" s="23" customFormat="1" ht="15.75">
      <c r="A41" s="78" t="s">
        <v>9</v>
      </c>
      <c r="B41" s="22" t="s">
        <v>29</v>
      </c>
      <c r="C41" s="79"/>
      <c r="D41" s="79"/>
      <c r="E41" s="60"/>
      <c r="F41" s="80"/>
      <c r="G41" s="60"/>
      <c r="H41" s="21"/>
      <c r="I41" s="82"/>
      <c r="J41" s="59"/>
      <c r="K41" s="59"/>
      <c r="L41" s="83"/>
      <c r="M41" s="84"/>
      <c r="N41" s="55"/>
      <c r="O41" s="84"/>
      <c r="P41" s="84"/>
      <c r="Q41" s="55"/>
      <c r="R41" s="55"/>
      <c r="S41" s="81"/>
    </row>
    <row r="42" spans="1:19" s="34" customFormat="1" ht="15.75">
      <c r="A42" s="46" t="s">
        <v>8</v>
      </c>
      <c r="B42" s="41" t="s">
        <v>30</v>
      </c>
      <c r="C42" s="42"/>
      <c r="D42" s="42"/>
      <c r="E42" s="59"/>
      <c r="F42" s="43"/>
      <c r="G42" s="59"/>
      <c r="H42" s="8"/>
      <c r="I42" s="66"/>
      <c r="J42" s="59"/>
      <c r="K42" s="59"/>
      <c r="L42" s="29"/>
      <c r="M42" s="65"/>
      <c r="N42" s="55"/>
      <c r="O42" s="65"/>
      <c r="P42" s="65"/>
      <c r="Q42" s="55"/>
      <c r="R42" s="55"/>
      <c r="S42" s="35"/>
    </row>
    <row r="43" spans="1:19" s="34" customFormat="1" ht="15.75">
      <c r="A43" s="46" t="s">
        <v>7</v>
      </c>
      <c r="B43" s="41" t="s">
        <v>31</v>
      </c>
      <c r="C43" s="42"/>
      <c r="D43" s="42"/>
      <c r="E43" s="59"/>
      <c r="F43" s="43"/>
      <c r="G43" s="59"/>
      <c r="H43" s="8"/>
      <c r="I43" s="66"/>
      <c r="J43" s="59"/>
      <c r="K43" s="59"/>
      <c r="L43" s="29"/>
      <c r="M43" s="65"/>
      <c r="N43" s="55"/>
      <c r="O43" s="65"/>
      <c r="P43" s="65"/>
      <c r="Q43" s="55"/>
      <c r="R43" s="55"/>
      <c r="S43" s="35"/>
    </row>
    <row r="44" spans="1:19" s="34" customFormat="1" ht="15.75">
      <c r="A44" s="46" t="s">
        <v>104</v>
      </c>
      <c r="B44" s="41" t="s">
        <v>32</v>
      </c>
      <c r="C44" s="42"/>
      <c r="D44" s="42"/>
      <c r="E44" s="59"/>
      <c r="F44" s="43"/>
      <c r="G44" s="59"/>
      <c r="H44" s="8"/>
      <c r="I44" s="66"/>
      <c r="J44" s="59"/>
      <c r="K44" s="59"/>
      <c r="L44" s="29"/>
      <c r="M44" s="65"/>
      <c r="N44" s="55"/>
      <c r="O44" s="65"/>
      <c r="P44" s="65"/>
      <c r="Q44" s="55"/>
      <c r="R44" s="55"/>
      <c r="S44" s="35"/>
    </row>
    <row r="45" spans="1:19" s="23" customFormat="1" ht="28.5">
      <c r="A45" s="78" t="s">
        <v>105</v>
      </c>
      <c r="B45" s="22" t="s">
        <v>33</v>
      </c>
      <c r="C45" s="79">
        <f>C46+C48</f>
        <v>2899.2</v>
      </c>
      <c r="D45" s="79">
        <f>D46+D48</f>
        <v>2138.6</v>
      </c>
      <c r="E45" s="59">
        <f>D45/C45*100</f>
        <v>73.765176600441507</v>
      </c>
      <c r="F45" s="43">
        <f t="shared" ref="F45:F46" si="45">D45</f>
        <v>2138.6</v>
      </c>
      <c r="G45" s="59">
        <f t="shared" ref="G45:G46" si="46">F45/C45*100</f>
        <v>73.765176600441507</v>
      </c>
      <c r="H45" s="21"/>
      <c r="I45" s="82">
        <f>I46+I48</f>
        <v>1806.6</v>
      </c>
      <c r="J45" s="59">
        <f t="shared" ref="J45:J46" si="47">I45/C45*100</f>
        <v>62.313741721854313</v>
      </c>
      <c r="K45" s="59">
        <f t="shared" ref="K45:K46" si="48">I45/E45*100</f>
        <v>2449.123127279528</v>
      </c>
      <c r="L45" s="83"/>
      <c r="M45" s="82">
        <f>M46+M48</f>
        <v>1106.5999999999999</v>
      </c>
      <c r="N45" s="55">
        <f t="shared" ref="N45:N46" si="49">M45/I45*100</f>
        <v>61.253182774272105</v>
      </c>
      <c r="O45" s="84"/>
      <c r="P45" s="82">
        <f>P46+P48</f>
        <v>1106.5999999999999</v>
      </c>
      <c r="Q45" s="55">
        <f t="shared" ref="Q45:Q46" si="50">P45/M45*100</f>
        <v>100</v>
      </c>
      <c r="R45" s="55">
        <f t="shared" si="29"/>
        <v>163.25682270016267</v>
      </c>
      <c r="S45" s="81"/>
    </row>
    <row r="46" spans="1:19" s="34" customFormat="1" ht="39" customHeight="1">
      <c r="A46" s="46" t="s">
        <v>106</v>
      </c>
      <c r="B46" s="41" t="s">
        <v>34</v>
      </c>
      <c r="C46" s="42">
        <v>1380</v>
      </c>
      <c r="D46" s="42">
        <v>602</v>
      </c>
      <c r="E46" s="59">
        <f>D46/C46*100</f>
        <v>43.623188405797102</v>
      </c>
      <c r="F46" s="43">
        <f t="shared" si="45"/>
        <v>602</v>
      </c>
      <c r="G46" s="59">
        <f t="shared" si="46"/>
        <v>43.623188405797102</v>
      </c>
      <c r="H46" s="8"/>
      <c r="I46" s="66"/>
      <c r="J46" s="59">
        <f t="shared" si="47"/>
        <v>0</v>
      </c>
      <c r="K46" s="59">
        <f t="shared" si="48"/>
        <v>0</v>
      </c>
      <c r="L46" s="29"/>
      <c r="M46" s="66"/>
      <c r="N46" s="55" t="e">
        <f t="shared" si="49"/>
        <v>#DIV/0!</v>
      </c>
      <c r="O46" s="65"/>
      <c r="P46" s="66"/>
      <c r="Q46" s="55" t="e">
        <f t="shared" si="50"/>
        <v>#DIV/0!</v>
      </c>
      <c r="R46" s="55" t="e">
        <f t="shared" si="29"/>
        <v>#DIV/0!</v>
      </c>
      <c r="S46" s="37"/>
    </row>
    <row r="47" spans="1:19" s="34" customFormat="1" ht="30">
      <c r="A47" s="46" t="s">
        <v>107</v>
      </c>
      <c r="B47" s="41" t="s">
        <v>35</v>
      </c>
      <c r="C47" s="42"/>
      <c r="D47" s="42"/>
      <c r="E47" s="59" t="e">
        <f>D47/C47*100</f>
        <v>#DIV/0!</v>
      </c>
      <c r="F47" s="43"/>
      <c r="G47" s="59"/>
      <c r="H47" s="8"/>
      <c r="I47" s="66"/>
      <c r="J47" s="59"/>
      <c r="K47" s="59"/>
      <c r="L47" s="29"/>
      <c r="M47" s="65"/>
      <c r="N47" s="55"/>
      <c r="O47" s="65"/>
      <c r="P47" s="65"/>
      <c r="Q47" s="55"/>
      <c r="R47" s="55"/>
      <c r="S47" s="35"/>
    </row>
    <row r="48" spans="1:19" s="34" customFormat="1" ht="15.75">
      <c r="A48" s="46" t="s">
        <v>108</v>
      </c>
      <c r="B48" s="41" t="s">
        <v>36</v>
      </c>
      <c r="C48" s="42">
        <v>1519.2</v>
      </c>
      <c r="D48" s="42">
        <v>1536.6</v>
      </c>
      <c r="E48" s="59">
        <f>D48/C48*100</f>
        <v>101.14533965244865</v>
      </c>
      <c r="F48" s="43">
        <f>D48</f>
        <v>1536.6</v>
      </c>
      <c r="G48" s="59">
        <f>F48/C48*100</f>
        <v>101.14533965244865</v>
      </c>
      <c r="H48" s="8"/>
      <c r="I48" s="66">
        <v>1806.6</v>
      </c>
      <c r="J48" s="59">
        <f t="shared" ref="J48" si="51">I48/C48*100</f>
        <v>118.91785150078988</v>
      </c>
      <c r="K48" s="59">
        <f t="shared" ref="K48" si="52">I48/E48*100</f>
        <v>1786.1426005466615</v>
      </c>
      <c r="L48" s="29"/>
      <c r="M48" s="65">
        <v>1106.5999999999999</v>
      </c>
      <c r="N48" s="55">
        <f t="shared" ref="N48" si="53">M48/I48*100</f>
        <v>61.253182774272105</v>
      </c>
      <c r="O48" s="65"/>
      <c r="P48" s="65">
        <v>1106.5999999999999</v>
      </c>
      <c r="Q48" s="55">
        <f t="shared" ref="Q48" si="54">P48/M48*100</f>
        <v>100</v>
      </c>
      <c r="R48" s="55">
        <f t="shared" si="29"/>
        <v>163.25682270016267</v>
      </c>
      <c r="S48" s="35"/>
    </row>
    <row r="49" spans="1:19" s="34" customFormat="1" ht="15.75">
      <c r="A49" s="46" t="s">
        <v>109</v>
      </c>
      <c r="B49" s="41" t="s">
        <v>37</v>
      </c>
      <c r="C49" s="42"/>
      <c r="D49" s="47"/>
      <c r="E49" s="59"/>
      <c r="F49" s="43"/>
      <c r="G49" s="59"/>
      <c r="H49" s="8"/>
      <c r="I49" s="66"/>
      <c r="J49" s="59"/>
      <c r="K49" s="59"/>
      <c r="L49" s="29"/>
      <c r="M49" s="65"/>
      <c r="N49" s="55"/>
      <c r="O49" s="65"/>
      <c r="P49" s="65"/>
      <c r="Q49" s="55"/>
      <c r="R49" s="55"/>
      <c r="S49" s="35"/>
    </row>
    <row r="50" spans="1:19" s="34" customFormat="1" ht="30">
      <c r="A50" s="46" t="s">
        <v>110</v>
      </c>
      <c r="B50" s="41" t="s">
        <v>38</v>
      </c>
      <c r="C50" s="42"/>
      <c r="D50" s="42"/>
      <c r="E50" s="59"/>
      <c r="F50" s="43"/>
      <c r="G50" s="59"/>
      <c r="H50" s="8"/>
      <c r="I50" s="66"/>
      <c r="J50" s="59"/>
      <c r="K50" s="59"/>
      <c r="L50" s="29"/>
      <c r="M50" s="65"/>
      <c r="N50" s="55"/>
      <c r="O50" s="65"/>
      <c r="P50" s="65"/>
      <c r="Q50" s="55"/>
      <c r="R50" s="55"/>
      <c r="S50" s="35"/>
    </row>
    <row r="51" spans="1:19" s="23" customFormat="1" ht="15.75">
      <c r="A51" s="78" t="s">
        <v>111</v>
      </c>
      <c r="B51" s="22" t="s">
        <v>39</v>
      </c>
      <c r="C51" s="79">
        <f>C54+C57+C58</f>
        <v>19398.8</v>
      </c>
      <c r="D51" s="79">
        <f>D54+D57+D58</f>
        <v>19371.8</v>
      </c>
      <c r="E51" s="59">
        <f>D51/C51*100</f>
        <v>99.860816132956671</v>
      </c>
      <c r="F51" s="43">
        <f>D51</f>
        <v>19371.8</v>
      </c>
      <c r="G51" s="59">
        <f>F51/C51*100</f>
        <v>99.860816132956671</v>
      </c>
      <c r="H51" s="21"/>
      <c r="I51" s="82">
        <f>I54+I58</f>
        <v>9174.4</v>
      </c>
      <c r="J51" s="59">
        <f t="shared" ref="J51" si="55">I51/C51*100</f>
        <v>47.293647029713178</v>
      </c>
      <c r="K51" s="59">
        <f t="shared" ref="K51" si="56">I51/E51*100</f>
        <v>9187.1870822535857</v>
      </c>
      <c r="L51" s="83"/>
      <c r="M51" s="82">
        <f>M54+M58</f>
        <v>9752.4</v>
      </c>
      <c r="N51" s="55">
        <f t="shared" ref="N51" si="57">M51/I51*100</f>
        <v>106.30013951866061</v>
      </c>
      <c r="O51" s="84"/>
      <c r="P51" s="82">
        <f>P54+P58</f>
        <v>10153.799999999999</v>
      </c>
      <c r="Q51" s="55">
        <f t="shared" ref="Q51" si="58">P51/M51*100</f>
        <v>104.11590992986342</v>
      </c>
      <c r="R51" s="55">
        <f t="shared" si="29"/>
        <v>97.945224156160435</v>
      </c>
      <c r="S51" s="81"/>
    </row>
    <row r="52" spans="1:19" s="34" customFormat="1" ht="15.75">
      <c r="A52" s="46" t="s">
        <v>112</v>
      </c>
      <c r="B52" s="41" t="s">
        <v>40</v>
      </c>
      <c r="C52" s="42"/>
      <c r="D52" s="42"/>
      <c r="E52" s="59"/>
      <c r="F52" s="43"/>
      <c r="G52" s="59"/>
      <c r="H52" s="8"/>
      <c r="I52" s="66"/>
      <c r="J52" s="59"/>
      <c r="K52" s="59"/>
      <c r="L52" s="29"/>
      <c r="M52" s="65"/>
      <c r="N52" s="55"/>
      <c r="O52" s="65"/>
      <c r="P52" s="65"/>
      <c r="Q52" s="55"/>
      <c r="R52" s="55"/>
      <c r="S52" s="35"/>
    </row>
    <row r="53" spans="1:19" s="34" customFormat="1" ht="15.75">
      <c r="A53" s="46" t="s">
        <v>213</v>
      </c>
      <c r="B53" s="41" t="s">
        <v>212</v>
      </c>
      <c r="C53" s="42"/>
      <c r="D53" s="47"/>
      <c r="E53" s="59"/>
      <c r="F53" s="43"/>
      <c r="G53" s="59"/>
      <c r="H53" s="8"/>
      <c r="I53" s="66"/>
      <c r="J53" s="59"/>
      <c r="K53" s="59"/>
      <c r="L53" s="29"/>
      <c r="M53" s="65"/>
      <c r="N53" s="55"/>
      <c r="O53" s="65"/>
      <c r="P53" s="65"/>
      <c r="Q53" s="55"/>
      <c r="R53" s="55"/>
      <c r="S53" s="35"/>
    </row>
    <row r="54" spans="1:19" s="34" customFormat="1" ht="15.75">
      <c r="A54" s="46" t="s">
        <v>113</v>
      </c>
      <c r="B54" s="41" t="s">
        <v>41</v>
      </c>
      <c r="C54" s="42">
        <v>599.6</v>
      </c>
      <c r="D54" s="42">
        <v>606.9</v>
      </c>
      <c r="E54" s="59">
        <f>D54/C54*100</f>
        <v>101.21747831887924</v>
      </c>
      <c r="F54" s="43">
        <f>D54</f>
        <v>606.9</v>
      </c>
      <c r="G54" s="59">
        <f>F54/C54*100</f>
        <v>101.21747831887924</v>
      </c>
      <c r="H54" s="8"/>
      <c r="I54" s="66">
        <v>688.6</v>
      </c>
      <c r="J54" s="59">
        <f t="shared" ref="J54" si="59">I54/C54*100</f>
        <v>114.84322881921281</v>
      </c>
      <c r="K54" s="59">
        <f t="shared" ref="K54" si="60">I54/E54*100</f>
        <v>680.31728456088331</v>
      </c>
      <c r="L54" s="37"/>
      <c r="M54" s="65">
        <v>822</v>
      </c>
      <c r="N54" s="55">
        <f t="shared" ref="N54" si="61">M54/I54*100</f>
        <v>119.37264013941329</v>
      </c>
      <c r="O54" s="67"/>
      <c r="P54" s="65">
        <v>954.8</v>
      </c>
      <c r="Q54" s="55">
        <f t="shared" ref="Q54" si="62">P54/M54*100</f>
        <v>116.15571776155717</v>
      </c>
      <c r="R54" s="55">
        <f t="shared" si="29"/>
        <v>97.305142640642671</v>
      </c>
      <c r="S54" s="37"/>
    </row>
    <row r="55" spans="1:19" s="34" customFormat="1" ht="15.75">
      <c r="A55" s="46" t="s">
        <v>114</v>
      </c>
      <c r="B55" s="41" t="s">
        <v>42</v>
      </c>
      <c r="C55" s="42"/>
      <c r="D55" s="49"/>
      <c r="E55" s="59"/>
      <c r="F55" s="43"/>
      <c r="G55" s="59"/>
      <c r="H55" s="8"/>
      <c r="I55" s="66"/>
      <c r="J55" s="59"/>
      <c r="K55" s="59"/>
      <c r="L55" s="37"/>
      <c r="M55" s="65"/>
      <c r="N55" s="55"/>
      <c r="O55" s="67"/>
      <c r="P55" s="65"/>
      <c r="Q55" s="55"/>
      <c r="R55" s="55"/>
      <c r="S55" s="35"/>
    </row>
    <row r="56" spans="1:19" s="34" customFormat="1" ht="15.75">
      <c r="A56" s="46" t="s">
        <v>115</v>
      </c>
      <c r="B56" s="41" t="s">
        <v>43</v>
      </c>
      <c r="C56" s="42"/>
      <c r="D56" s="49"/>
      <c r="E56" s="59"/>
      <c r="F56" s="43"/>
      <c r="G56" s="59"/>
      <c r="H56" s="8"/>
      <c r="I56" s="66"/>
      <c r="J56" s="59"/>
      <c r="K56" s="59"/>
      <c r="L56" s="29"/>
      <c r="M56" s="65"/>
      <c r="N56" s="55"/>
      <c r="O56" s="65"/>
      <c r="P56" s="65"/>
      <c r="Q56" s="55"/>
      <c r="R56" s="55"/>
      <c r="S56" s="35"/>
    </row>
    <row r="57" spans="1:19" s="34" customFormat="1" ht="15.75">
      <c r="A57" s="46" t="s">
        <v>116</v>
      </c>
      <c r="B57" s="41" t="s">
        <v>44</v>
      </c>
      <c r="C57" s="42">
        <v>3612.9</v>
      </c>
      <c r="D57" s="49">
        <v>2740.5</v>
      </c>
      <c r="E57" s="59">
        <f>D57/C57*100</f>
        <v>75.853192726064933</v>
      </c>
      <c r="F57" s="43">
        <f t="shared" ref="F57:F58" si="63">D57</f>
        <v>2740.5</v>
      </c>
      <c r="G57" s="59">
        <f t="shared" ref="G57:G58" si="64">F57/C57*100</f>
        <v>75.853192726064933</v>
      </c>
      <c r="H57" s="8"/>
      <c r="I57" s="66"/>
      <c r="J57" s="59">
        <f t="shared" ref="J57:J58" si="65">I57/C57*100</f>
        <v>0</v>
      </c>
      <c r="K57" s="59">
        <f t="shared" ref="K57:K58" si="66">I57/E57*100</f>
        <v>0</v>
      </c>
      <c r="L57" s="29"/>
      <c r="M57" s="65"/>
      <c r="N57" s="55"/>
      <c r="O57" s="65"/>
      <c r="P57" s="65"/>
      <c r="Q57" s="55"/>
      <c r="R57" s="55"/>
      <c r="S57" s="35"/>
    </row>
    <row r="58" spans="1:19" s="34" customFormat="1" ht="15.75">
      <c r="A58" s="46" t="s">
        <v>117</v>
      </c>
      <c r="B58" s="41" t="s">
        <v>45</v>
      </c>
      <c r="C58" s="42">
        <v>15186.3</v>
      </c>
      <c r="D58" s="42">
        <v>16024.4</v>
      </c>
      <c r="E58" s="59">
        <f>D58/C58*100</f>
        <v>105.51878996200523</v>
      </c>
      <c r="F58" s="43">
        <f t="shared" si="63"/>
        <v>16024.4</v>
      </c>
      <c r="G58" s="59">
        <f t="shared" si="64"/>
        <v>105.51878996200523</v>
      </c>
      <c r="H58" s="8"/>
      <c r="I58" s="66">
        <v>8485.7999999999993</v>
      </c>
      <c r="J58" s="59">
        <f t="shared" si="65"/>
        <v>55.877995298393948</v>
      </c>
      <c r="K58" s="59">
        <f t="shared" si="66"/>
        <v>8041.9800142283011</v>
      </c>
      <c r="L58" s="29"/>
      <c r="M58" s="65">
        <v>8930.4</v>
      </c>
      <c r="N58" s="55">
        <f t="shared" ref="N58" si="67">M58/I58*100</f>
        <v>105.23934101675741</v>
      </c>
      <c r="O58" s="65"/>
      <c r="P58" s="65">
        <v>9199</v>
      </c>
      <c r="Q58" s="55">
        <f t="shared" ref="Q58" si="68">P58/M58*100</f>
        <v>103.00770402221626</v>
      </c>
      <c r="R58" s="55">
        <f t="shared" si="29"/>
        <v>97.879465062228206</v>
      </c>
      <c r="S58" s="35"/>
    </row>
    <row r="59" spans="1:19" s="34" customFormat="1" ht="15.75">
      <c r="A59" s="46" t="s">
        <v>118</v>
      </c>
      <c r="B59" s="41" t="s">
        <v>46</v>
      </c>
      <c r="C59" s="42"/>
      <c r="D59" s="49"/>
      <c r="E59" s="59"/>
      <c r="F59" s="43"/>
      <c r="G59" s="59"/>
      <c r="H59" s="8"/>
      <c r="I59" s="66"/>
      <c r="J59" s="59"/>
      <c r="K59" s="59"/>
      <c r="L59" s="37"/>
      <c r="M59" s="65"/>
      <c r="N59" s="55"/>
      <c r="O59" s="67"/>
      <c r="P59" s="65"/>
      <c r="Q59" s="55"/>
      <c r="R59" s="55"/>
      <c r="S59" s="35"/>
    </row>
    <row r="60" spans="1:19" s="34" customFormat="1" ht="15.75">
      <c r="A60" s="46" t="s">
        <v>221</v>
      </c>
      <c r="B60" s="41" t="s">
        <v>220</v>
      </c>
      <c r="C60" s="42"/>
      <c r="D60" s="42"/>
      <c r="E60" s="59"/>
      <c r="F60" s="61"/>
      <c r="G60" s="59"/>
      <c r="H60" s="8"/>
      <c r="I60" s="66"/>
      <c r="J60" s="59"/>
      <c r="K60" s="59"/>
      <c r="L60" s="37"/>
      <c r="M60" s="65"/>
      <c r="N60" s="55"/>
      <c r="O60" s="67"/>
      <c r="P60" s="65"/>
      <c r="Q60" s="55"/>
      <c r="R60" s="55"/>
      <c r="S60" s="37"/>
    </row>
    <row r="61" spans="1:19" s="34" customFormat="1" ht="55.5" customHeight="1">
      <c r="A61" s="46" t="s">
        <v>119</v>
      </c>
      <c r="B61" s="41" t="s">
        <v>47</v>
      </c>
      <c r="C61" s="42"/>
      <c r="D61" s="42">
        <v>2140</v>
      </c>
      <c r="E61" s="59"/>
      <c r="F61" s="43"/>
      <c r="G61" s="59"/>
      <c r="H61" s="8"/>
      <c r="I61" s="66"/>
      <c r="J61" s="59"/>
      <c r="K61" s="59"/>
      <c r="L61" s="29"/>
      <c r="M61" s="65"/>
      <c r="N61" s="55"/>
      <c r="O61" s="65"/>
      <c r="P61" s="65"/>
      <c r="Q61" s="55"/>
      <c r="R61" s="55"/>
      <c r="S61" s="35"/>
    </row>
    <row r="62" spans="1:19" s="23" customFormat="1" ht="15.75">
      <c r="A62" s="78" t="s">
        <v>120</v>
      </c>
      <c r="B62" s="22" t="s">
        <v>48</v>
      </c>
      <c r="C62" s="79">
        <f>C64+C65+C66</f>
        <v>0</v>
      </c>
      <c r="D62" s="79">
        <f>D63+D64</f>
        <v>4685.5999999999995</v>
      </c>
      <c r="E62" s="60"/>
      <c r="F62" s="80"/>
      <c r="G62" s="60"/>
      <c r="H62" s="21"/>
      <c r="I62" s="82">
        <f>I63</f>
        <v>0</v>
      </c>
      <c r="J62" s="59"/>
      <c r="K62" s="59"/>
      <c r="L62" s="83"/>
      <c r="M62" s="82">
        <f>M63</f>
        <v>0</v>
      </c>
      <c r="N62" s="55" t="e">
        <f t="shared" ref="N62:N63" si="69">M62/I62*100</f>
        <v>#DIV/0!</v>
      </c>
      <c r="O62" s="82"/>
      <c r="P62" s="82">
        <f>P63</f>
        <v>0</v>
      </c>
      <c r="Q62" s="55" t="e">
        <f t="shared" ref="Q62:Q63" si="70">P62/M62*100</f>
        <v>#DIV/0!</v>
      </c>
      <c r="R62" s="55" t="e">
        <f t="shared" si="29"/>
        <v>#DIV/0!</v>
      </c>
      <c r="S62" s="81"/>
    </row>
    <row r="63" spans="1:19" s="34" customFormat="1" ht="15.75">
      <c r="A63" s="46" t="s">
        <v>121</v>
      </c>
      <c r="B63" s="41" t="s">
        <v>49</v>
      </c>
      <c r="C63" s="42"/>
      <c r="D63" s="42">
        <v>4405.8999999999996</v>
      </c>
      <c r="E63" s="59"/>
      <c r="F63" s="43">
        <f>D63</f>
        <v>4405.8999999999996</v>
      </c>
      <c r="G63" s="59"/>
      <c r="H63" s="8"/>
      <c r="I63" s="66"/>
      <c r="J63" s="59"/>
      <c r="K63" s="59"/>
      <c r="L63" s="29"/>
      <c r="M63" s="65"/>
      <c r="N63" s="55" t="e">
        <f t="shared" si="69"/>
        <v>#DIV/0!</v>
      </c>
      <c r="O63" s="65"/>
      <c r="P63" s="65"/>
      <c r="Q63" s="55" t="e">
        <f t="shared" si="70"/>
        <v>#DIV/0!</v>
      </c>
      <c r="R63" s="55" t="e">
        <f t="shared" si="29"/>
        <v>#DIV/0!</v>
      </c>
      <c r="S63" s="35"/>
    </row>
    <row r="64" spans="1:19" s="34" customFormat="1" ht="15.75">
      <c r="A64" s="46" t="s">
        <v>122</v>
      </c>
      <c r="B64" s="41" t="s">
        <v>50</v>
      </c>
      <c r="C64" s="42"/>
      <c r="D64" s="42">
        <v>279.7</v>
      </c>
      <c r="E64" s="59"/>
      <c r="F64" s="43">
        <f>D64</f>
        <v>279.7</v>
      </c>
      <c r="G64" s="59"/>
      <c r="H64" s="8"/>
      <c r="I64" s="66"/>
      <c r="J64" s="59"/>
      <c r="K64" s="59"/>
      <c r="L64" s="29"/>
      <c r="M64" s="65"/>
      <c r="N64" s="55"/>
      <c r="O64" s="65"/>
      <c r="P64" s="65"/>
      <c r="Q64" s="55"/>
      <c r="R64" s="55"/>
      <c r="S64" s="35"/>
    </row>
    <row r="65" spans="1:19" s="34" customFormat="1" ht="15.75">
      <c r="A65" s="46" t="s">
        <v>123</v>
      </c>
      <c r="B65" s="41" t="s">
        <v>51</v>
      </c>
      <c r="C65" s="42"/>
      <c r="D65" s="42"/>
      <c r="E65" s="59"/>
      <c r="F65" s="43"/>
      <c r="G65" s="59"/>
      <c r="H65" s="8"/>
      <c r="I65" s="66"/>
      <c r="J65" s="59"/>
      <c r="K65" s="59"/>
      <c r="L65" s="29"/>
      <c r="M65" s="65"/>
      <c r="N65" s="55"/>
      <c r="O65" s="65"/>
      <c r="P65" s="65"/>
      <c r="Q65" s="55"/>
      <c r="R65" s="55"/>
      <c r="S65" s="35"/>
    </row>
    <row r="66" spans="1:19" s="34" customFormat="1" ht="30">
      <c r="A66" s="46" t="s">
        <v>215</v>
      </c>
      <c r="B66" s="41" t="s">
        <v>214</v>
      </c>
      <c r="C66" s="42"/>
      <c r="D66" s="47"/>
      <c r="E66" s="59"/>
      <c r="F66" s="43"/>
      <c r="G66" s="59"/>
      <c r="H66" s="8"/>
      <c r="I66" s="66"/>
      <c r="J66" s="59"/>
      <c r="K66" s="59"/>
      <c r="L66" s="29"/>
      <c r="M66" s="65"/>
      <c r="N66" s="55"/>
      <c r="O66" s="65"/>
      <c r="P66" s="65"/>
      <c r="Q66" s="55"/>
      <c r="R66" s="55"/>
      <c r="S66" s="35"/>
    </row>
    <row r="67" spans="1:19" s="34" customFormat="1" ht="15.75">
      <c r="A67" s="46" t="s">
        <v>124</v>
      </c>
      <c r="B67" s="41" t="s">
        <v>52</v>
      </c>
      <c r="C67" s="42"/>
      <c r="D67" s="42"/>
      <c r="E67" s="59"/>
      <c r="F67" s="43"/>
      <c r="G67" s="59"/>
      <c r="H67" s="8"/>
      <c r="I67" s="66"/>
      <c r="J67" s="59"/>
      <c r="K67" s="59"/>
      <c r="L67" s="29"/>
      <c r="M67" s="65"/>
      <c r="N67" s="55"/>
      <c r="O67" s="65"/>
      <c r="P67" s="65"/>
      <c r="Q67" s="55"/>
      <c r="R67" s="55"/>
      <c r="S67" s="35"/>
    </row>
    <row r="68" spans="1:19" s="23" customFormat="1" ht="15.75">
      <c r="A68" s="78" t="s">
        <v>125</v>
      </c>
      <c r="B68" s="22" t="s">
        <v>53</v>
      </c>
      <c r="C68" s="79">
        <f>C70</f>
        <v>0</v>
      </c>
      <c r="D68" s="79"/>
      <c r="E68" s="60"/>
      <c r="F68" s="80"/>
      <c r="G68" s="60"/>
      <c r="H68" s="62"/>
      <c r="I68" s="82"/>
      <c r="J68" s="59"/>
      <c r="K68" s="59"/>
      <c r="L68" s="85"/>
      <c r="M68" s="82"/>
      <c r="N68" s="55"/>
      <c r="O68" s="82"/>
      <c r="P68" s="82"/>
      <c r="Q68" s="55"/>
      <c r="R68" s="55"/>
      <c r="S68" s="81"/>
    </row>
    <row r="69" spans="1:19" s="34" customFormat="1" ht="15.75">
      <c r="A69" s="46" t="s">
        <v>126</v>
      </c>
      <c r="B69" s="41" t="s">
        <v>54</v>
      </c>
      <c r="C69" s="42"/>
      <c r="D69" s="47"/>
      <c r="E69" s="59"/>
      <c r="F69" s="43"/>
      <c r="G69" s="59"/>
      <c r="H69" s="8"/>
      <c r="I69" s="66"/>
      <c r="J69" s="59"/>
      <c r="K69" s="59"/>
      <c r="L69" s="29"/>
      <c r="M69" s="65"/>
      <c r="N69" s="55"/>
      <c r="O69" s="65"/>
      <c r="P69" s="65"/>
      <c r="Q69" s="55"/>
      <c r="R69" s="55"/>
      <c r="S69" s="35"/>
    </row>
    <row r="70" spans="1:19" s="34" customFormat="1" ht="15.75">
      <c r="A70" s="46" t="s">
        <v>127</v>
      </c>
      <c r="B70" s="41" t="s">
        <v>55</v>
      </c>
      <c r="C70" s="42"/>
      <c r="D70" s="42"/>
      <c r="E70" s="59"/>
      <c r="F70" s="43"/>
      <c r="G70" s="59"/>
      <c r="H70" s="8"/>
      <c r="I70" s="66"/>
      <c r="J70" s="59"/>
      <c r="K70" s="59"/>
      <c r="L70" s="37"/>
      <c r="M70" s="65"/>
      <c r="N70" s="55"/>
      <c r="O70" s="67"/>
      <c r="P70" s="65"/>
      <c r="Q70" s="55"/>
      <c r="R70" s="55"/>
      <c r="S70" s="35"/>
    </row>
    <row r="71" spans="1:19" s="34" customFormat="1" ht="15.75">
      <c r="A71" s="46" t="s">
        <v>128</v>
      </c>
      <c r="B71" s="41" t="s">
        <v>56</v>
      </c>
      <c r="C71" s="42"/>
      <c r="D71" s="49"/>
      <c r="E71" s="59"/>
      <c r="F71" s="43"/>
      <c r="G71" s="59"/>
      <c r="H71" s="8"/>
      <c r="I71" s="66"/>
      <c r="J71" s="59"/>
      <c r="K71" s="59"/>
      <c r="L71" s="29"/>
      <c r="M71" s="65"/>
      <c r="N71" s="55"/>
      <c r="O71" s="65"/>
      <c r="P71" s="65"/>
      <c r="Q71" s="55"/>
      <c r="R71" s="55"/>
      <c r="S71" s="35"/>
    </row>
    <row r="72" spans="1:19" s="23" customFormat="1" ht="15.75">
      <c r="A72" s="78" t="s">
        <v>129</v>
      </c>
      <c r="B72" s="22" t="s">
        <v>57</v>
      </c>
      <c r="C72" s="79">
        <f>C73+C74+C75+C79+C81</f>
        <v>179080.9</v>
      </c>
      <c r="D72" s="79">
        <f>D73+D74+D75+D79+D81</f>
        <v>131798.39999999999</v>
      </c>
      <c r="E72" s="59">
        <f>D72/C72*100</f>
        <v>73.597128448650864</v>
      </c>
      <c r="F72" s="43">
        <f t="shared" ref="F72:F75" si="71">D72</f>
        <v>131798.39999999999</v>
      </c>
      <c r="G72" s="59">
        <f t="shared" ref="G72:G75" si="72">F72/C72*100</f>
        <v>73.597128448650864</v>
      </c>
      <c r="H72" s="62"/>
      <c r="I72" s="60">
        <f>I73+I74+I75+I79+I81</f>
        <v>113344.4</v>
      </c>
      <c r="J72" s="59">
        <f t="shared" ref="J72:J75" si="73">I72/C72*100</f>
        <v>63.292288569021039</v>
      </c>
      <c r="K72" s="59">
        <f t="shared" ref="K72:K75" si="74">I72/E72*100</f>
        <v>154006.55214296986</v>
      </c>
      <c r="L72" s="60"/>
      <c r="M72" s="60">
        <f>M73+M74+M75+M79+M81</f>
        <v>94492.299999999988</v>
      </c>
      <c r="N72" s="55">
        <f t="shared" ref="N72:N75" si="75">M72/I72*100</f>
        <v>83.367418240336519</v>
      </c>
      <c r="O72" s="60"/>
      <c r="P72" s="60">
        <f>P73+P74+P75+P79+P81</f>
        <v>96772.799999999988</v>
      </c>
      <c r="Q72" s="55">
        <f t="shared" ref="Q72:Q75" si="76">P72/M72*100</f>
        <v>102.41342416260373</v>
      </c>
      <c r="R72" s="55">
        <f t="shared" si="29"/>
        <v>122.84586271744709</v>
      </c>
      <c r="S72" s="60"/>
    </row>
    <row r="73" spans="1:19" s="34" customFormat="1" ht="15.75">
      <c r="A73" s="46" t="s">
        <v>130</v>
      </c>
      <c r="B73" s="41" t="s">
        <v>58</v>
      </c>
      <c r="C73" s="42">
        <v>20419.900000000001</v>
      </c>
      <c r="D73" s="42">
        <v>22248.7</v>
      </c>
      <c r="E73" s="59">
        <f t="shared" ref="E73:E75" si="77">D73/C73*100</f>
        <v>108.95596942198542</v>
      </c>
      <c r="F73" s="43">
        <f t="shared" si="71"/>
        <v>22248.7</v>
      </c>
      <c r="G73" s="59">
        <f t="shared" si="72"/>
        <v>108.95596942198542</v>
      </c>
      <c r="H73" s="8"/>
      <c r="I73" s="59">
        <v>18864.3</v>
      </c>
      <c r="J73" s="59">
        <f t="shared" si="73"/>
        <v>92.381941145647133</v>
      </c>
      <c r="K73" s="59">
        <f t="shared" si="74"/>
        <v>17313.69111768328</v>
      </c>
      <c r="L73" s="59"/>
      <c r="M73" s="59">
        <v>13327.4</v>
      </c>
      <c r="N73" s="55">
        <f t="shared" si="75"/>
        <v>70.648791632872673</v>
      </c>
      <c r="O73" s="59"/>
      <c r="P73" s="59">
        <v>13930.4</v>
      </c>
      <c r="Q73" s="55">
        <f t="shared" si="76"/>
        <v>104.52451340846676</v>
      </c>
      <c r="R73" s="55">
        <f t="shared" si="29"/>
        <v>147.94947088639492</v>
      </c>
      <c r="S73" s="59"/>
    </row>
    <row r="74" spans="1:19" s="34" customFormat="1" ht="15.75">
      <c r="A74" s="46" t="s">
        <v>131</v>
      </c>
      <c r="B74" s="41" t="s">
        <v>59</v>
      </c>
      <c r="C74" s="42">
        <v>143461.4</v>
      </c>
      <c r="D74" s="42">
        <v>93145.8</v>
      </c>
      <c r="E74" s="59">
        <f t="shared" si="77"/>
        <v>64.927429956768862</v>
      </c>
      <c r="F74" s="43">
        <f t="shared" si="71"/>
        <v>93145.8</v>
      </c>
      <c r="G74" s="59">
        <f t="shared" si="72"/>
        <v>64.927429956768862</v>
      </c>
      <c r="H74" s="8"/>
      <c r="I74" s="59">
        <v>76803</v>
      </c>
      <c r="J74" s="59">
        <f t="shared" si="73"/>
        <v>53.535654886959136</v>
      </c>
      <c r="K74" s="59">
        <f t="shared" si="74"/>
        <v>118290.52844250626</v>
      </c>
      <c r="L74" s="59"/>
      <c r="M74" s="59">
        <v>66687.8</v>
      </c>
      <c r="N74" s="55">
        <f t="shared" si="75"/>
        <v>86.829681132247444</v>
      </c>
      <c r="O74" s="59"/>
      <c r="P74" s="59">
        <v>68365.3</v>
      </c>
      <c r="Q74" s="55">
        <f t="shared" si="76"/>
        <v>102.51545260152533</v>
      </c>
      <c r="R74" s="55">
        <f t="shared" si="29"/>
        <v>118.06498799113105</v>
      </c>
      <c r="S74" s="59"/>
    </row>
    <row r="75" spans="1:19" s="34" customFormat="1" ht="15.75">
      <c r="A75" s="46" t="s">
        <v>132</v>
      </c>
      <c r="B75" s="41" t="s">
        <v>60</v>
      </c>
      <c r="C75" s="42">
        <v>12353.9</v>
      </c>
      <c r="D75" s="42">
        <v>13311.4</v>
      </c>
      <c r="E75" s="59">
        <f t="shared" si="77"/>
        <v>107.75058888286291</v>
      </c>
      <c r="F75" s="43">
        <f t="shared" si="71"/>
        <v>13311.4</v>
      </c>
      <c r="G75" s="59">
        <f t="shared" si="72"/>
        <v>107.75058888286291</v>
      </c>
      <c r="H75" s="8"/>
      <c r="I75" s="59">
        <v>14298.4</v>
      </c>
      <c r="J75" s="59">
        <f t="shared" si="73"/>
        <v>115.73996875480617</v>
      </c>
      <c r="K75" s="59">
        <f t="shared" si="74"/>
        <v>13269.904274531604</v>
      </c>
      <c r="L75" s="59"/>
      <c r="M75" s="59">
        <v>11798.4</v>
      </c>
      <c r="N75" s="55">
        <f t="shared" si="75"/>
        <v>82.515526212723103</v>
      </c>
      <c r="O75" s="59"/>
      <c r="P75" s="59">
        <v>11798.4</v>
      </c>
      <c r="Q75" s="55">
        <f t="shared" si="76"/>
        <v>100</v>
      </c>
      <c r="R75" s="55">
        <f t="shared" si="29"/>
        <v>121.18931380526172</v>
      </c>
      <c r="S75" s="59"/>
    </row>
    <row r="76" spans="1:19" s="34" customFormat="1" ht="15.75">
      <c r="A76" s="46" t="s">
        <v>133</v>
      </c>
      <c r="B76" s="41" t="s">
        <v>61</v>
      </c>
      <c r="C76" s="42"/>
      <c r="D76" s="42"/>
      <c r="E76" s="59"/>
      <c r="F76" s="43"/>
      <c r="G76" s="59"/>
      <c r="H76" s="8"/>
      <c r="I76" s="59"/>
      <c r="J76" s="59"/>
      <c r="K76" s="59"/>
      <c r="L76" s="59"/>
      <c r="M76" s="59"/>
      <c r="N76" s="55"/>
      <c r="O76" s="59"/>
      <c r="P76" s="59"/>
      <c r="Q76" s="55"/>
      <c r="R76" s="55"/>
      <c r="S76" s="59"/>
    </row>
    <row r="77" spans="1:19" s="34" customFormat="1" ht="30">
      <c r="A77" s="46" t="s">
        <v>134</v>
      </c>
      <c r="B77" s="41" t="s">
        <v>62</v>
      </c>
      <c r="C77" s="42"/>
      <c r="D77" s="42"/>
      <c r="E77" s="59"/>
      <c r="F77" s="43"/>
      <c r="G77" s="59"/>
      <c r="H77" s="8"/>
      <c r="I77" s="59"/>
      <c r="J77" s="59"/>
      <c r="K77" s="59"/>
      <c r="L77" s="59"/>
      <c r="M77" s="59"/>
      <c r="N77" s="55"/>
      <c r="O77" s="59"/>
      <c r="P77" s="59"/>
      <c r="Q77" s="55"/>
      <c r="R77" s="55"/>
      <c r="S77" s="59"/>
    </row>
    <row r="78" spans="1:19" s="34" customFormat="1" ht="15.75">
      <c r="A78" s="46" t="s">
        <v>135</v>
      </c>
      <c r="B78" s="41" t="s">
        <v>63</v>
      </c>
      <c r="C78" s="42"/>
      <c r="D78" s="47"/>
      <c r="E78" s="59"/>
      <c r="F78" s="43"/>
      <c r="G78" s="59"/>
      <c r="H78" s="8"/>
      <c r="I78" s="59"/>
      <c r="J78" s="59"/>
      <c r="K78" s="59"/>
      <c r="L78" s="59"/>
      <c r="M78" s="59"/>
      <c r="N78" s="55"/>
      <c r="O78" s="59"/>
      <c r="P78" s="59"/>
      <c r="Q78" s="55" t="e">
        <f t="shared" ref="Q78" si="78">P78/M78*100</f>
        <v>#DIV/0!</v>
      </c>
      <c r="R78" s="55" t="e">
        <f t="shared" si="29"/>
        <v>#DIV/0!</v>
      </c>
      <c r="S78" s="59"/>
    </row>
    <row r="79" spans="1:19" s="34" customFormat="1" ht="15.75">
      <c r="A79" s="46" t="s">
        <v>136</v>
      </c>
      <c r="B79" s="41" t="s">
        <v>64</v>
      </c>
      <c r="C79" s="42">
        <v>866</v>
      </c>
      <c r="D79" s="42">
        <v>38.4</v>
      </c>
      <c r="E79" s="59">
        <f>D79/C79*100</f>
        <v>4.434180138568129</v>
      </c>
      <c r="F79" s="43">
        <f>D79</f>
        <v>38.4</v>
      </c>
      <c r="G79" s="59">
        <f>F79/C79*100</f>
        <v>4.434180138568129</v>
      </c>
      <c r="H79" s="8"/>
      <c r="I79" s="59">
        <v>38.4</v>
      </c>
      <c r="J79" s="59">
        <f t="shared" ref="J79" si="79">I79/C79*100</f>
        <v>4.434180138568129</v>
      </c>
      <c r="K79" s="59">
        <f t="shared" ref="K79" si="80">I79/E79*100</f>
        <v>866</v>
      </c>
      <c r="L79" s="59"/>
      <c r="M79" s="59">
        <v>38.4</v>
      </c>
      <c r="N79" s="55">
        <f t="shared" ref="N79" si="81">M79/I79*100</f>
        <v>100</v>
      </c>
      <c r="O79" s="59"/>
      <c r="P79" s="59">
        <v>38.4</v>
      </c>
      <c r="Q79" s="55"/>
      <c r="R79" s="55"/>
      <c r="S79" s="59"/>
    </row>
    <row r="80" spans="1:19" s="34" customFormat="1" ht="15.75">
      <c r="A80" s="46" t="s">
        <v>137</v>
      </c>
      <c r="B80" s="41" t="s">
        <v>65</v>
      </c>
      <c r="C80" s="42"/>
      <c r="D80" s="47"/>
      <c r="E80" s="59"/>
      <c r="F80" s="43"/>
      <c r="G80" s="59"/>
      <c r="H80" s="8"/>
      <c r="I80" s="59"/>
      <c r="J80" s="59"/>
      <c r="K80" s="59"/>
      <c r="L80" s="59"/>
      <c r="M80" s="59"/>
      <c r="N80" s="55"/>
      <c r="O80" s="59"/>
      <c r="P80" s="59"/>
      <c r="Q80" s="55"/>
      <c r="R80" s="55"/>
      <c r="S80" s="59"/>
    </row>
    <row r="81" spans="1:19" s="34" customFormat="1" ht="15.75">
      <c r="A81" s="46" t="s">
        <v>138</v>
      </c>
      <c r="B81" s="41" t="s">
        <v>66</v>
      </c>
      <c r="C81" s="42">
        <v>1979.7</v>
      </c>
      <c r="D81" s="42">
        <v>3054.1</v>
      </c>
      <c r="E81" s="59">
        <f>D81/C81*100</f>
        <v>154.27084911855331</v>
      </c>
      <c r="F81" s="43">
        <f t="shared" ref="F81:F83" si="82">D81</f>
        <v>3054.1</v>
      </c>
      <c r="G81" s="59">
        <f t="shared" ref="G81:G83" si="83">F81/C81*100</f>
        <v>154.27084911855331</v>
      </c>
      <c r="H81" s="8"/>
      <c r="I81" s="59">
        <v>3340.3</v>
      </c>
      <c r="J81" s="59">
        <f t="shared" ref="J81:J83" si="84">I81/C81*100</f>
        <v>168.7275849876244</v>
      </c>
      <c r="K81" s="59">
        <f t="shared" ref="K81:K83" si="85">I81/E81*100</f>
        <v>2165.2178743328641</v>
      </c>
      <c r="L81" s="59"/>
      <c r="M81" s="59">
        <v>2640.3</v>
      </c>
      <c r="N81" s="55">
        <f t="shared" ref="N81:N83" si="86">M81/I81*100</f>
        <v>79.04379846121607</v>
      </c>
      <c r="O81" s="59"/>
      <c r="P81" s="59">
        <v>2640.3</v>
      </c>
      <c r="Q81" s="55">
        <f t="shared" ref="Q81:Q83" si="87">P81/M81*100</f>
        <v>100</v>
      </c>
      <c r="R81" s="55">
        <f t="shared" si="29"/>
        <v>126.51213877210921</v>
      </c>
      <c r="S81" s="59"/>
    </row>
    <row r="82" spans="1:19" s="23" customFormat="1" ht="15.75">
      <c r="A82" s="78" t="s">
        <v>139</v>
      </c>
      <c r="B82" s="22" t="s">
        <v>67</v>
      </c>
      <c r="C82" s="79">
        <f>C83+C86</f>
        <v>26217.199999999997</v>
      </c>
      <c r="D82" s="79">
        <f>D83+D86</f>
        <v>25505.1</v>
      </c>
      <c r="E82" s="59">
        <f>D82/C82*100</f>
        <v>97.283844193887987</v>
      </c>
      <c r="F82" s="43">
        <f t="shared" si="82"/>
        <v>25505.1</v>
      </c>
      <c r="G82" s="59">
        <f t="shared" si="83"/>
        <v>97.283844193887987</v>
      </c>
      <c r="H82" s="62"/>
      <c r="I82" s="82">
        <f>I83+I86</f>
        <v>26726</v>
      </c>
      <c r="J82" s="59">
        <f t="shared" si="84"/>
        <v>101.94071067848589</v>
      </c>
      <c r="K82" s="59">
        <f t="shared" si="85"/>
        <v>27472.187413497693</v>
      </c>
      <c r="L82" s="85"/>
      <c r="M82" s="82">
        <f>M83+M86</f>
        <v>18519.099999999999</v>
      </c>
      <c r="N82" s="55">
        <f t="shared" si="86"/>
        <v>69.292449300306814</v>
      </c>
      <c r="O82" s="82"/>
      <c r="P82" s="82">
        <f>P83+P86</f>
        <v>19599.900000000001</v>
      </c>
      <c r="Q82" s="55">
        <f t="shared" si="87"/>
        <v>105.83613674530621</v>
      </c>
      <c r="R82" s="55">
        <f t="shared" si="29"/>
        <v>152.73833991149968</v>
      </c>
      <c r="S82" s="81"/>
    </row>
    <row r="83" spans="1:19" s="34" customFormat="1" ht="15.75">
      <c r="A83" s="46" t="s">
        <v>140</v>
      </c>
      <c r="B83" s="41" t="s">
        <v>68</v>
      </c>
      <c r="C83" s="42">
        <v>21357.3</v>
      </c>
      <c r="D83" s="42">
        <v>20642.8</v>
      </c>
      <c r="E83" s="59">
        <f>D83/C83*100</f>
        <v>96.654539665594427</v>
      </c>
      <c r="F83" s="43">
        <f t="shared" si="82"/>
        <v>20642.8</v>
      </c>
      <c r="G83" s="59">
        <f t="shared" si="83"/>
        <v>96.654539665594427</v>
      </c>
      <c r="H83" s="8"/>
      <c r="I83" s="66">
        <v>21363.7</v>
      </c>
      <c r="J83" s="59">
        <f t="shared" si="84"/>
        <v>100.02996633469587</v>
      </c>
      <c r="K83" s="59">
        <f t="shared" si="85"/>
        <v>22103.152189141012</v>
      </c>
      <c r="L83" s="29"/>
      <c r="M83" s="65">
        <v>15156.8</v>
      </c>
      <c r="N83" s="55">
        <f t="shared" si="86"/>
        <v>70.946512074219342</v>
      </c>
      <c r="O83" s="65"/>
      <c r="P83" s="65">
        <v>16297.6</v>
      </c>
      <c r="Q83" s="55">
        <f t="shared" si="87"/>
        <v>107.52665470283966</v>
      </c>
      <c r="R83" s="55">
        <f t="shared" si="29"/>
        <v>151.56017055546397</v>
      </c>
      <c r="S83" s="35"/>
    </row>
    <row r="84" spans="1:19" s="34" customFormat="1" ht="15.75">
      <c r="A84" s="46" t="s">
        <v>141</v>
      </c>
      <c r="B84" s="41" t="s">
        <v>69</v>
      </c>
      <c r="C84" s="42"/>
      <c r="D84" s="42"/>
      <c r="E84" s="59"/>
      <c r="F84" s="43"/>
      <c r="G84" s="59"/>
      <c r="H84" s="8"/>
      <c r="I84" s="66"/>
      <c r="J84" s="59"/>
      <c r="K84" s="59"/>
      <c r="L84" s="29"/>
      <c r="M84" s="65"/>
      <c r="N84" s="55"/>
      <c r="O84" s="65"/>
      <c r="P84" s="65"/>
      <c r="Q84" s="55"/>
      <c r="R84" s="55"/>
      <c r="S84" s="35"/>
    </row>
    <row r="85" spans="1:19" s="34" customFormat="1" ht="15.75">
      <c r="A85" s="46" t="s">
        <v>142</v>
      </c>
      <c r="B85" s="41" t="s">
        <v>70</v>
      </c>
      <c r="C85" s="42"/>
      <c r="D85" s="47"/>
      <c r="E85" s="59"/>
      <c r="F85" s="43"/>
      <c r="G85" s="59"/>
      <c r="H85" s="8"/>
      <c r="I85" s="66"/>
      <c r="J85" s="59"/>
      <c r="K85" s="59"/>
      <c r="L85" s="29"/>
      <c r="M85" s="65"/>
      <c r="N85" s="55"/>
      <c r="O85" s="65"/>
      <c r="P85" s="65"/>
      <c r="Q85" s="55"/>
      <c r="R85" s="55"/>
      <c r="S85" s="35"/>
    </row>
    <row r="86" spans="1:19" s="34" customFormat="1" ht="15.75">
      <c r="A86" s="46" t="s">
        <v>143</v>
      </c>
      <c r="B86" s="41" t="s">
        <v>71</v>
      </c>
      <c r="C86" s="42">
        <v>4859.8999999999996</v>
      </c>
      <c r="D86" s="42">
        <v>4862.3</v>
      </c>
      <c r="E86" s="59">
        <f>D86/C86*100</f>
        <v>100.04938373217558</v>
      </c>
      <c r="F86" s="43">
        <f>D86</f>
        <v>4862.3</v>
      </c>
      <c r="G86" s="59">
        <f>F86/C86*100</f>
        <v>100.04938373217558</v>
      </c>
      <c r="H86" s="8"/>
      <c r="I86" s="66">
        <v>5362.3</v>
      </c>
      <c r="J86" s="59">
        <f t="shared" ref="J86" si="88">I86/C86*100</f>
        <v>110.3376612687504</v>
      </c>
      <c r="K86" s="59">
        <f t="shared" ref="K86" si="89">I86/E86*100</f>
        <v>5359.6532032165833</v>
      </c>
      <c r="L86" s="29"/>
      <c r="M86" s="65">
        <v>3362.3</v>
      </c>
      <c r="N86" s="55">
        <f t="shared" ref="N86" si="90">M86/I86*100</f>
        <v>62.702571657684203</v>
      </c>
      <c r="O86" s="65"/>
      <c r="P86" s="65">
        <v>3302.3</v>
      </c>
      <c r="Q86" s="55">
        <f t="shared" ref="Q86" si="91">P86/M86*100</f>
        <v>98.215507242066451</v>
      </c>
      <c r="R86" s="55">
        <f t="shared" si="29"/>
        <v>156.63712770547926</v>
      </c>
      <c r="S86" s="35"/>
    </row>
    <row r="87" spans="1:19" s="23" customFormat="1" ht="15.75">
      <c r="A87" s="78" t="s">
        <v>144</v>
      </c>
      <c r="B87" s="22" t="s">
        <v>72</v>
      </c>
      <c r="C87" s="79"/>
      <c r="D87" s="79"/>
      <c r="E87" s="60"/>
      <c r="F87" s="80"/>
      <c r="G87" s="60"/>
      <c r="H87" s="62"/>
      <c r="I87" s="82"/>
      <c r="J87" s="59"/>
      <c r="K87" s="59"/>
      <c r="L87" s="85"/>
      <c r="M87" s="82"/>
      <c r="N87" s="55"/>
      <c r="O87" s="82"/>
      <c r="P87" s="82"/>
      <c r="Q87" s="55"/>
      <c r="R87" s="55"/>
      <c r="S87" s="81"/>
    </row>
    <row r="88" spans="1:19" s="34" customFormat="1" ht="15.75">
      <c r="A88" s="46" t="s">
        <v>145</v>
      </c>
      <c r="B88" s="41" t="s">
        <v>73</v>
      </c>
      <c r="C88" s="42"/>
      <c r="D88" s="42"/>
      <c r="E88" s="59"/>
      <c r="F88" s="43"/>
      <c r="G88" s="59"/>
      <c r="H88" s="8"/>
      <c r="I88" s="66"/>
      <c r="J88" s="59"/>
      <c r="K88" s="59"/>
      <c r="L88" s="29"/>
      <c r="M88" s="65"/>
      <c r="N88" s="55"/>
      <c r="O88" s="65"/>
      <c r="P88" s="65"/>
      <c r="Q88" s="55"/>
      <c r="R88" s="55"/>
      <c r="S88" s="35"/>
    </row>
    <row r="89" spans="1:19" s="34" customFormat="1" ht="15.75">
      <c r="A89" s="46" t="s">
        <v>146</v>
      </c>
      <c r="B89" s="41" t="s">
        <v>74</v>
      </c>
      <c r="C89" s="42"/>
      <c r="D89" s="42"/>
      <c r="E89" s="59"/>
      <c r="F89" s="43"/>
      <c r="G89" s="59"/>
      <c r="H89" s="8"/>
      <c r="I89" s="66"/>
      <c r="J89" s="59"/>
      <c r="K89" s="59"/>
      <c r="L89" s="29"/>
      <c r="M89" s="65"/>
      <c r="N89" s="55"/>
      <c r="O89" s="65"/>
      <c r="P89" s="65"/>
      <c r="Q89" s="55"/>
      <c r="R89" s="55"/>
      <c r="S89" s="29"/>
    </row>
    <row r="90" spans="1:19" s="34" customFormat="1" ht="15.75">
      <c r="A90" s="46" t="s">
        <v>147</v>
      </c>
      <c r="B90" s="41" t="s">
        <v>75</v>
      </c>
      <c r="C90" s="42"/>
      <c r="D90" s="42"/>
      <c r="E90" s="59"/>
      <c r="F90" s="43"/>
      <c r="G90" s="59"/>
      <c r="H90" s="8"/>
      <c r="I90" s="66"/>
      <c r="J90" s="59"/>
      <c r="K90" s="59"/>
      <c r="L90" s="29"/>
      <c r="M90" s="65"/>
      <c r="N90" s="55"/>
      <c r="O90" s="65"/>
      <c r="P90" s="65"/>
      <c r="Q90" s="55"/>
      <c r="R90" s="55"/>
      <c r="S90" s="35"/>
    </row>
    <row r="91" spans="1:19" s="34" customFormat="1" ht="15.75">
      <c r="A91" s="46" t="s">
        <v>148</v>
      </c>
      <c r="B91" s="41" t="s">
        <v>76</v>
      </c>
      <c r="C91" s="42"/>
      <c r="D91" s="42"/>
      <c r="E91" s="59"/>
      <c r="F91" s="43"/>
      <c r="G91" s="59"/>
      <c r="H91" s="8"/>
      <c r="I91" s="66"/>
      <c r="J91" s="59"/>
      <c r="K91" s="59"/>
      <c r="L91" s="29"/>
      <c r="M91" s="65"/>
      <c r="N91" s="55"/>
      <c r="O91" s="65"/>
      <c r="P91" s="65"/>
      <c r="Q91" s="55"/>
      <c r="R91" s="55"/>
      <c r="S91" s="35"/>
    </row>
    <row r="92" spans="1:19" s="34" customFormat="1" ht="15.75">
      <c r="A92" s="46" t="s">
        <v>149</v>
      </c>
      <c r="B92" s="41" t="s">
        <v>77</v>
      </c>
      <c r="C92" s="42"/>
      <c r="D92" s="42"/>
      <c r="E92" s="59"/>
      <c r="F92" s="43"/>
      <c r="G92" s="59"/>
      <c r="H92" s="8"/>
      <c r="I92" s="66"/>
      <c r="J92" s="59"/>
      <c r="K92" s="59"/>
      <c r="L92" s="29"/>
      <c r="M92" s="65"/>
      <c r="N92" s="55"/>
      <c r="O92" s="65"/>
      <c r="P92" s="65"/>
      <c r="Q92" s="55"/>
      <c r="R92" s="55"/>
      <c r="S92" s="35"/>
    </row>
    <row r="93" spans="1:19" s="34" customFormat="1" ht="30">
      <c r="A93" s="46" t="s">
        <v>217</v>
      </c>
      <c r="B93" s="41" t="s">
        <v>216</v>
      </c>
      <c r="C93" s="42"/>
      <c r="D93" s="42"/>
      <c r="E93" s="59"/>
      <c r="F93" s="43"/>
      <c r="G93" s="59"/>
      <c r="H93" s="8"/>
      <c r="I93" s="66"/>
      <c r="J93" s="59"/>
      <c r="K93" s="59"/>
      <c r="L93" s="29"/>
      <c r="M93" s="65"/>
      <c r="N93" s="55"/>
      <c r="O93" s="65"/>
      <c r="P93" s="65"/>
      <c r="Q93" s="55"/>
      <c r="R93" s="55"/>
      <c r="S93" s="35"/>
    </row>
    <row r="94" spans="1:19" s="34" customFormat="1" ht="15.75">
      <c r="A94" s="46" t="s">
        <v>150</v>
      </c>
      <c r="B94" s="41" t="s">
        <v>78</v>
      </c>
      <c r="C94" s="42"/>
      <c r="D94" s="42"/>
      <c r="E94" s="59"/>
      <c r="F94" s="43"/>
      <c r="G94" s="59"/>
      <c r="H94" s="8"/>
      <c r="I94" s="66"/>
      <c r="J94" s="59"/>
      <c r="K94" s="59"/>
      <c r="L94" s="29"/>
      <c r="M94" s="65"/>
      <c r="N94" s="55"/>
      <c r="O94" s="65"/>
      <c r="P94" s="65"/>
      <c r="Q94" s="55"/>
      <c r="R94" s="55"/>
      <c r="S94" s="35"/>
    </row>
    <row r="95" spans="1:19" s="34" customFormat="1" ht="15.75">
      <c r="A95" s="46" t="s">
        <v>151</v>
      </c>
      <c r="B95" s="41" t="s">
        <v>79</v>
      </c>
      <c r="C95" s="42"/>
      <c r="D95" s="47"/>
      <c r="E95" s="59"/>
      <c r="F95" s="43"/>
      <c r="G95" s="59"/>
      <c r="H95" s="8"/>
      <c r="I95" s="66"/>
      <c r="J95" s="59"/>
      <c r="K95" s="59"/>
      <c r="L95" s="29"/>
      <c r="M95" s="65"/>
      <c r="N95" s="55"/>
      <c r="O95" s="65"/>
      <c r="P95" s="65"/>
      <c r="Q95" s="55"/>
      <c r="R95" s="55"/>
      <c r="S95" s="35"/>
    </row>
    <row r="96" spans="1:19" s="34" customFormat="1" ht="15.75">
      <c r="A96" s="46" t="s">
        <v>152</v>
      </c>
      <c r="B96" s="41" t="s">
        <v>80</v>
      </c>
      <c r="C96" s="42"/>
      <c r="D96" s="42"/>
      <c r="E96" s="59"/>
      <c r="F96" s="43"/>
      <c r="G96" s="59"/>
      <c r="H96" s="8"/>
      <c r="I96" s="66"/>
      <c r="J96" s="59"/>
      <c r="K96" s="59"/>
      <c r="L96" s="29"/>
      <c r="M96" s="65"/>
      <c r="N96" s="55"/>
      <c r="O96" s="65"/>
      <c r="P96" s="65"/>
      <c r="Q96" s="55"/>
      <c r="R96" s="55"/>
      <c r="S96" s="35"/>
    </row>
    <row r="97" spans="1:19" s="23" customFormat="1" ht="15.75">
      <c r="A97" s="78" t="s">
        <v>153</v>
      </c>
      <c r="B97" s="22" t="s">
        <v>81</v>
      </c>
      <c r="C97" s="86">
        <f>C98+C100+C101</f>
        <v>7913.8000000000011</v>
      </c>
      <c r="D97" s="86">
        <f>D98+D100+D101</f>
        <v>13601.1</v>
      </c>
      <c r="E97" s="59">
        <f t="shared" ref="E97:E98" si="92">D97/C97*100</f>
        <v>171.86560186004195</v>
      </c>
      <c r="F97" s="43">
        <f t="shared" ref="F97:F98" si="93">D97</f>
        <v>13601.1</v>
      </c>
      <c r="G97" s="59">
        <f t="shared" ref="G97:G98" si="94">F97/C97*100</f>
        <v>171.86560186004195</v>
      </c>
      <c r="H97" s="87"/>
      <c r="I97" s="82">
        <f>I98+I100+I101</f>
        <v>11939.4</v>
      </c>
      <c r="J97" s="59">
        <f t="shared" ref="J97:J98" si="95">I97/C97*100</f>
        <v>150.86810381864589</v>
      </c>
      <c r="K97" s="59">
        <f t="shared" ref="K97:K98" si="96">I97/E97*100</f>
        <v>6946.9398592760881</v>
      </c>
      <c r="L97" s="85"/>
      <c r="M97" s="82">
        <f>M98+M100+M101</f>
        <v>10343.900000000001</v>
      </c>
      <c r="N97" s="55">
        <f t="shared" ref="N97:N98" si="97">M97/I97*100</f>
        <v>86.636681910313769</v>
      </c>
      <c r="O97" s="82"/>
      <c r="P97" s="82">
        <f>P98+P100+P101</f>
        <v>10544.2</v>
      </c>
      <c r="Q97" s="55">
        <f t="shared" ref="Q97:Q98" si="98">P97/M97*100</f>
        <v>101.93640696449113</v>
      </c>
      <c r="R97" s="55">
        <f t="shared" ref="R97:R116" si="99">Q97/N97*100</f>
        <v>117.65963875442</v>
      </c>
      <c r="S97" s="81"/>
    </row>
    <row r="98" spans="1:19" s="34" customFormat="1" ht="15.75">
      <c r="A98" s="46" t="s">
        <v>206</v>
      </c>
      <c r="B98" s="41" t="s">
        <v>208</v>
      </c>
      <c r="C98" s="42">
        <v>2080.4</v>
      </c>
      <c r="D98" s="42">
        <v>2550</v>
      </c>
      <c r="E98" s="59">
        <f t="shared" si="92"/>
        <v>122.5725821957316</v>
      </c>
      <c r="F98" s="43">
        <f t="shared" si="93"/>
        <v>2550</v>
      </c>
      <c r="G98" s="59">
        <f t="shared" si="94"/>
        <v>122.5725821957316</v>
      </c>
      <c r="H98" s="8"/>
      <c r="I98" s="66">
        <v>2200</v>
      </c>
      <c r="J98" s="59">
        <f t="shared" si="95"/>
        <v>105.74889444337627</v>
      </c>
      <c r="K98" s="59">
        <f t="shared" si="96"/>
        <v>1794.8549019607842</v>
      </c>
      <c r="L98" s="29"/>
      <c r="M98" s="65">
        <v>2200</v>
      </c>
      <c r="N98" s="55">
        <f t="shared" si="97"/>
        <v>100</v>
      </c>
      <c r="O98" s="65"/>
      <c r="P98" s="65">
        <v>2200</v>
      </c>
      <c r="Q98" s="55">
        <f t="shared" si="98"/>
        <v>100</v>
      </c>
      <c r="R98" s="55">
        <f t="shared" si="99"/>
        <v>100</v>
      </c>
      <c r="S98" s="35"/>
    </row>
    <row r="99" spans="1:19" s="34" customFormat="1" ht="15.75">
      <c r="A99" s="46" t="s">
        <v>207</v>
      </c>
      <c r="B99" s="41" t="s">
        <v>209</v>
      </c>
      <c r="C99" s="42"/>
      <c r="D99" s="42"/>
      <c r="E99" s="59"/>
      <c r="F99" s="43"/>
      <c r="G99" s="59"/>
      <c r="H99" s="8"/>
      <c r="I99" s="66"/>
      <c r="J99" s="59"/>
      <c r="K99" s="59"/>
      <c r="L99" s="50"/>
      <c r="M99" s="65"/>
      <c r="N99" s="55"/>
      <c r="O99" s="65"/>
      <c r="P99" s="65"/>
      <c r="Q99" s="55"/>
      <c r="R99" s="55"/>
      <c r="S99" s="35"/>
    </row>
    <row r="100" spans="1:19" s="34" customFormat="1" ht="15.75">
      <c r="A100" s="46" t="s">
        <v>154</v>
      </c>
      <c r="B100" s="41" t="s">
        <v>82</v>
      </c>
      <c r="C100" s="42">
        <v>2317.3000000000002</v>
      </c>
      <c r="D100" s="42">
        <v>5935</v>
      </c>
      <c r="E100" s="59">
        <f t="shared" ref="E100:E101" si="100">D100/C100*100</f>
        <v>256.11703275363567</v>
      </c>
      <c r="F100" s="43">
        <f t="shared" ref="F100:F101" si="101">D100</f>
        <v>5935</v>
      </c>
      <c r="G100" s="59">
        <f t="shared" ref="G100:G101" si="102">F100/C100*100</f>
        <v>256.11703275363567</v>
      </c>
      <c r="H100" s="8"/>
      <c r="I100" s="66">
        <v>1960</v>
      </c>
      <c r="J100" s="59">
        <f t="shared" ref="J100:J101" si="103">I100/C100*100</f>
        <v>84.581193630518271</v>
      </c>
      <c r="K100" s="59">
        <f t="shared" ref="K100:K101" si="104">I100/E100*100</f>
        <v>765.27514743049721</v>
      </c>
      <c r="L100" s="29"/>
      <c r="M100" s="66">
        <v>2669.8</v>
      </c>
      <c r="N100" s="55">
        <f t="shared" ref="N100:N101" si="105">M100/I100*100</f>
        <v>136.21428571428572</v>
      </c>
      <c r="O100" s="55"/>
      <c r="P100" s="66">
        <v>2868.7</v>
      </c>
      <c r="Q100" s="55">
        <f t="shared" ref="Q100:Q101" si="106">P100/M100*100</f>
        <v>107.44999625440106</v>
      </c>
      <c r="R100" s="55">
        <f t="shared" si="99"/>
        <v>78.883059651893788</v>
      </c>
      <c r="S100" s="35"/>
    </row>
    <row r="101" spans="1:19" s="34" customFormat="1" ht="15.75">
      <c r="A101" s="46" t="s">
        <v>155</v>
      </c>
      <c r="B101" s="41" t="s">
        <v>83</v>
      </c>
      <c r="C101" s="42">
        <v>3516.1</v>
      </c>
      <c r="D101" s="42">
        <v>5116.1000000000004</v>
      </c>
      <c r="E101" s="59">
        <f t="shared" si="100"/>
        <v>145.50496288501466</v>
      </c>
      <c r="F101" s="43">
        <f t="shared" si="101"/>
        <v>5116.1000000000004</v>
      </c>
      <c r="G101" s="59">
        <f t="shared" si="102"/>
        <v>145.50496288501466</v>
      </c>
      <c r="H101" s="8"/>
      <c r="I101" s="66">
        <v>7779.4</v>
      </c>
      <c r="J101" s="59">
        <f t="shared" si="103"/>
        <v>221.25081766730182</v>
      </c>
      <c r="K101" s="59">
        <f t="shared" si="104"/>
        <v>5346.484302496041</v>
      </c>
      <c r="L101" s="29"/>
      <c r="M101" s="65">
        <v>5474.1</v>
      </c>
      <c r="N101" s="55">
        <f t="shared" si="105"/>
        <v>70.366609250070709</v>
      </c>
      <c r="O101" s="55"/>
      <c r="P101" s="65">
        <v>5475.5</v>
      </c>
      <c r="Q101" s="55">
        <f t="shared" si="106"/>
        <v>100.02557498036207</v>
      </c>
      <c r="R101" s="55">
        <f t="shared" si="99"/>
        <v>142.14920407048254</v>
      </c>
      <c r="S101" s="35"/>
    </row>
    <row r="102" spans="1:19" s="34" customFormat="1" ht="15.75">
      <c r="A102" s="46" t="s">
        <v>156</v>
      </c>
      <c r="B102" s="41" t="s">
        <v>84</v>
      </c>
      <c r="C102" s="42"/>
      <c r="D102" s="42"/>
      <c r="E102" s="59"/>
      <c r="F102" s="43"/>
      <c r="G102" s="59"/>
      <c r="H102" s="8"/>
      <c r="I102" s="66"/>
      <c r="J102" s="59"/>
      <c r="K102" s="59"/>
      <c r="L102" s="29"/>
      <c r="M102" s="65"/>
      <c r="N102" s="55"/>
      <c r="O102" s="55"/>
      <c r="P102" s="65"/>
      <c r="Q102" s="55"/>
      <c r="R102" s="55"/>
      <c r="S102" s="35"/>
    </row>
    <row r="103" spans="1:19" s="23" customFormat="1" ht="15.75">
      <c r="A103" s="78" t="s">
        <v>157</v>
      </c>
      <c r="B103" s="22" t="s">
        <v>85</v>
      </c>
      <c r="C103" s="79">
        <f>C104</f>
        <v>87.6</v>
      </c>
      <c r="D103" s="79">
        <f>D104</f>
        <v>87</v>
      </c>
      <c r="E103" s="59"/>
      <c r="F103" s="43">
        <f t="shared" ref="F103:F104" si="107">D103</f>
        <v>87</v>
      </c>
      <c r="G103" s="59">
        <f t="shared" ref="G103:G104" si="108">F103/C103*100</f>
        <v>99.31506849315069</v>
      </c>
      <c r="H103" s="62"/>
      <c r="I103" s="82">
        <f>I104</f>
        <v>87</v>
      </c>
      <c r="J103" s="59">
        <f t="shared" ref="J103:J104" si="109">I103/C103*100</f>
        <v>99.31506849315069</v>
      </c>
      <c r="K103" s="59" t="e">
        <f t="shared" ref="K103:K104" si="110">I103/E103*100</f>
        <v>#DIV/0!</v>
      </c>
      <c r="L103" s="85"/>
      <c r="M103" s="82">
        <f>M104</f>
        <v>87</v>
      </c>
      <c r="N103" s="55">
        <f t="shared" ref="N103:N104" si="111">M103/I103*100</f>
        <v>100</v>
      </c>
      <c r="O103" s="60"/>
      <c r="P103" s="82">
        <f>P104</f>
        <v>87</v>
      </c>
      <c r="Q103" s="55">
        <f t="shared" ref="Q103:Q104" si="112">P103/M103*100</f>
        <v>100</v>
      </c>
      <c r="R103" s="55">
        <f t="shared" si="99"/>
        <v>100</v>
      </c>
      <c r="S103" s="81"/>
    </row>
    <row r="104" spans="1:19" s="34" customFormat="1" ht="15.75">
      <c r="A104" s="46" t="s">
        <v>158</v>
      </c>
      <c r="B104" s="41" t="s">
        <v>86</v>
      </c>
      <c r="C104" s="42">
        <v>87.6</v>
      </c>
      <c r="D104" s="42">
        <v>87</v>
      </c>
      <c r="E104" s="59">
        <f t="shared" ref="E104" si="113">D104/C104*100</f>
        <v>99.31506849315069</v>
      </c>
      <c r="F104" s="43">
        <f t="shared" si="107"/>
        <v>87</v>
      </c>
      <c r="G104" s="59">
        <f t="shared" si="108"/>
        <v>99.31506849315069</v>
      </c>
      <c r="H104" s="8"/>
      <c r="I104" s="66">
        <v>87</v>
      </c>
      <c r="J104" s="59">
        <f t="shared" si="109"/>
        <v>99.31506849315069</v>
      </c>
      <c r="K104" s="59">
        <f t="shared" si="110"/>
        <v>87.6</v>
      </c>
      <c r="L104" s="29"/>
      <c r="M104" s="65">
        <v>87</v>
      </c>
      <c r="N104" s="55">
        <f t="shared" si="111"/>
        <v>100</v>
      </c>
      <c r="O104" s="55"/>
      <c r="P104" s="65">
        <v>87</v>
      </c>
      <c r="Q104" s="55">
        <f t="shared" si="112"/>
        <v>100</v>
      </c>
      <c r="R104" s="55">
        <f t="shared" si="99"/>
        <v>100</v>
      </c>
      <c r="S104" s="35"/>
    </row>
    <row r="105" spans="1:19" s="34" customFormat="1" ht="15.75">
      <c r="A105" s="46" t="s">
        <v>159</v>
      </c>
      <c r="B105" s="41" t="s">
        <v>87</v>
      </c>
      <c r="C105" s="42"/>
      <c r="D105" s="42"/>
      <c r="E105" s="59"/>
      <c r="F105" s="43"/>
      <c r="G105" s="59"/>
      <c r="H105" s="8"/>
      <c r="I105" s="66"/>
      <c r="J105" s="59"/>
      <c r="K105" s="59"/>
      <c r="L105" s="29"/>
      <c r="M105" s="65"/>
      <c r="N105" s="55"/>
      <c r="O105" s="55"/>
      <c r="P105" s="65"/>
      <c r="Q105" s="55"/>
      <c r="R105" s="55"/>
      <c r="S105" s="51"/>
    </row>
    <row r="106" spans="1:19" s="34" customFormat="1" ht="15.75">
      <c r="A106" s="46" t="s">
        <v>160</v>
      </c>
      <c r="B106" s="41" t="s">
        <v>88</v>
      </c>
      <c r="C106" s="42"/>
      <c r="D106" s="42"/>
      <c r="E106" s="59"/>
      <c r="F106" s="43"/>
      <c r="G106" s="59"/>
      <c r="H106" s="8"/>
      <c r="I106" s="66"/>
      <c r="J106" s="59"/>
      <c r="K106" s="59"/>
      <c r="L106" s="29"/>
      <c r="M106" s="65"/>
      <c r="N106" s="55"/>
      <c r="O106" s="55"/>
      <c r="P106" s="65"/>
      <c r="Q106" s="55"/>
      <c r="R106" s="55"/>
      <c r="S106" s="35"/>
    </row>
    <row r="107" spans="1:19" s="34" customFormat="1" ht="15.75">
      <c r="A107" s="46" t="s">
        <v>161</v>
      </c>
      <c r="B107" s="41" t="s">
        <v>89</v>
      </c>
      <c r="C107" s="42"/>
      <c r="D107" s="42"/>
      <c r="E107" s="59"/>
      <c r="F107" s="43"/>
      <c r="G107" s="59"/>
      <c r="H107" s="8"/>
      <c r="I107" s="66"/>
      <c r="J107" s="59" t="e">
        <f t="shared" ref="J107:J108" si="114">I107/C107*100</f>
        <v>#DIV/0!</v>
      </c>
      <c r="K107" s="59" t="e">
        <f t="shared" ref="K107:K108" si="115">I107/E107*100</f>
        <v>#DIV/0!</v>
      </c>
      <c r="L107" s="29"/>
      <c r="M107" s="65"/>
      <c r="N107" s="55"/>
      <c r="O107" s="55"/>
      <c r="P107" s="65"/>
      <c r="Q107" s="55"/>
      <c r="R107" s="55"/>
      <c r="S107" s="35"/>
    </row>
    <row r="108" spans="1:19" s="23" customFormat="1" ht="15.75">
      <c r="A108" s="78" t="s">
        <v>162</v>
      </c>
      <c r="B108" s="22" t="s">
        <v>90</v>
      </c>
      <c r="C108" s="79">
        <f>C110</f>
        <v>1500</v>
      </c>
      <c r="D108" s="79">
        <f>D110</f>
        <v>1500</v>
      </c>
      <c r="E108" s="59">
        <f t="shared" ref="E108" si="116">D108/C108*100</f>
        <v>100</v>
      </c>
      <c r="F108" s="43">
        <f>D108</f>
        <v>1500</v>
      </c>
      <c r="G108" s="59">
        <f>F108/C108*100</f>
        <v>100</v>
      </c>
      <c r="H108" s="62"/>
      <c r="I108" s="82">
        <f>I110</f>
        <v>940.9</v>
      </c>
      <c r="J108" s="59">
        <f t="shared" si="114"/>
        <v>62.726666666666667</v>
      </c>
      <c r="K108" s="59">
        <f t="shared" si="115"/>
        <v>940.89999999999986</v>
      </c>
      <c r="L108" s="85"/>
      <c r="M108" s="82">
        <f>M110</f>
        <v>1058.2</v>
      </c>
      <c r="N108" s="55">
        <f t="shared" ref="N108" si="117">M108/I108*100</f>
        <v>112.46678711871614</v>
      </c>
      <c r="O108" s="60"/>
      <c r="P108" s="82">
        <f>P110</f>
        <v>823.7</v>
      </c>
      <c r="Q108" s="55">
        <f t="shared" ref="Q108" si="118">P108/M108*100</f>
        <v>77.839727839727843</v>
      </c>
      <c r="R108" s="55">
        <f t="shared" si="99"/>
        <v>69.211302139860067</v>
      </c>
      <c r="S108" s="81"/>
    </row>
    <row r="109" spans="1:19" s="34" customFormat="1" ht="15.75">
      <c r="A109" s="46" t="s">
        <v>163</v>
      </c>
      <c r="B109" s="41" t="s">
        <v>91</v>
      </c>
      <c r="C109" s="42"/>
      <c r="D109" s="42"/>
      <c r="E109" s="59"/>
      <c r="F109" s="43"/>
      <c r="G109" s="59"/>
      <c r="H109" s="8"/>
      <c r="I109" s="66"/>
      <c r="J109" s="59"/>
      <c r="K109" s="59"/>
      <c r="L109" s="29"/>
      <c r="M109" s="65"/>
      <c r="N109" s="55"/>
      <c r="O109" s="55"/>
      <c r="P109" s="65"/>
      <c r="Q109" s="55"/>
      <c r="R109" s="55"/>
      <c r="S109" s="35"/>
    </row>
    <row r="110" spans="1:19" s="34" customFormat="1" ht="15.75">
      <c r="A110" s="46" t="s">
        <v>164</v>
      </c>
      <c r="B110" s="41" t="s">
        <v>92</v>
      </c>
      <c r="C110" s="42">
        <v>1500</v>
      </c>
      <c r="D110" s="42">
        <v>1500</v>
      </c>
      <c r="E110" s="59">
        <f t="shared" ref="E110" si="119">D110/C110*100</f>
        <v>100</v>
      </c>
      <c r="F110" s="43">
        <f>D110</f>
        <v>1500</v>
      </c>
      <c r="G110" s="59">
        <f>F110/C110*100</f>
        <v>100</v>
      </c>
      <c r="H110" s="8"/>
      <c r="I110" s="66">
        <v>940.9</v>
      </c>
      <c r="J110" s="59">
        <f t="shared" ref="J110" si="120">I110/C110*100</f>
        <v>62.726666666666667</v>
      </c>
      <c r="K110" s="59">
        <f t="shared" ref="K110" si="121">I110/E110*100</f>
        <v>940.89999999999986</v>
      </c>
      <c r="L110" s="29"/>
      <c r="M110" s="66">
        <v>1058.2</v>
      </c>
      <c r="N110" s="55">
        <f t="shared" ref="N110" si="122">M110/I110*100</f>
        <v>112.46678711871614</v>
      </c>
      <c r="O110" s="55"/>
      <c r="P110" s="66">
        <v>823.7</v>
      </c>
      <c r="Q110" s="55">
        <f t="shared" ref="Q110" si="123">P110/M110*100</f>
        <v>77.839727839727843</v>
      </c>
      <c r="R110" s="55">
        <f t="shared" si="99"/>
        <v>69.211302139860067</v>
      </c>
      <c r="S110" s="35"/>
    </row>
    <row r="111" spans="1:19" s="34" customFormat="1" ht="15.75">
      <c r="A111" s="46" t="s">
        <v>165</v>
      </c>
      <c r="B111" s="41" t="s">
        <v>93</v>
      </c>
      <c r="C111" s="42"/>
      <c r="D111" s="42"/>
      <c r="E111" s="59"/>
      <c r="F111" s="43"/>
      <c r="G111" s="59"/>
      <c r="H111" s="8"/>
      <c r="I111" s="66"/>
      <c r="J111" s="59"/>
      <c r="K111" s="59"/>
      <c r="L111" s="36"/>
      <c r="M111" s="65"/>
      <c r="N111" s="55"/>
      <c r="O111" s="55"/>
      <c r="P111" s="65"/>
      <c r="Q111" s="55"/>
      <c r="R111" s="55"/>
      <c r="S111" s="35"/>
    </row>
    <row r="112" spans="1:19" s="23" customFormat="1" ht="28.5">
      <c r="A112" s="78" t="s">
        <v>166</v>
      </c>
      <c r="B112" s="22" t="s">
        <v>94</v>
      </c>
      <c r="C112" s="79">
        <f>C113</f>
        <v>22.3</v>
      </c>
      <c r="D112" s="79">
        <f>D113</f>
        <v>31.4</v>
      </c>
      <c r="E112" s="59">
        <f t="shared" ref="E112:E113" si="124">D112/C112*100</f>
        <v>140.80717488789236</v>
      </c>
      <c r="F112" s="43">
        <f t="shared" ref="F112:F113" si="125">D112</f>
        <v>31.4</v>
      </c>
      <c r="G112" s="59">
        <f t="shared" ref="G112:G113" si="126">F112/C112*100</f>
        <v>140.80717488789236</v>
      </c>
      <c r="H112" s="62"/>
      <c r="I112" s="82">
        <f>I113</f>
        <v>31.4</v>
      </c>
      <c r="J112" s="59">
        <f t="shared" ref="J112:J113" si="127">I112/C112*100</f>
        <v>140.80717488789236</v>
      </c>
      <c r="K112" s="59">
        <f t="shared" ref="K112:K113" si="128">I112/E112*100</f>
        <v>22.300000000000004</v>
      </c>
      <c r="L112" s="60"/>
      <c r="M112" s="82">
        <f>M113</f>
        <v>31.4</v>
      </c>
      <c r="N112" s="55">
        <f t="shared" ref="N112:N113" si="129">M112/I112*100</f>
        <v>100</v>
      </c>
      <c r="O112" s="82"/>
      <c r="P112" s="82">
        <f>P113</f>
        <v>31.4</v>
      </c>
      <c r="Q112" s="55">
        <f t="shared" ref="Q112:Q113" si="130">P112/M112*100</f>
        <v>100</v>
      </c>
      <c r="R112" s="55">
        <f t="shared" si="99"/>
        <v>100</v>
      </c>
      <c r="S112" s="81"/>
    </row>
    <row r="113" spans="1:19" s="34" customFormat="1" ht="15.75">
      <c r="A113" s="46" t="s">
        <v>167</v>
      </c>
      <c r="B113" s="41" t="s">
        <v>200</v>
      </c>
      <c r="C113" s="42">
        <v>22.3</v>
      </c>
      <c r="D113" s="42">
        <v>31.4</v>
      </c>
      <c r="E113" s="59">
        <f t="shared" si="124"/>
        <v>140.80717488789236</v>
      </c>
      <c r="F113" s="43">
        <f t="shared" si="125"/>
        <v>31.4</v>
      </c>
      <c r="G113" s="59">
        <f t="shared" si="126"/>
        <v>140.80717488789236</v>
      </c>
      <c r="H113" s="8"/>
      <c r="I113" s="66">
        <v>31.4</v>
      </c>
      <c r="J113" s="59">
        <f t="shared" si="127"/>
        <v>140.80717488789236</v>
      </c>
      <c r="K113" s="59">
        <f t="shared" si="128"/>
        <v>22.300000000000004</v>
      </c>
      <c r="L113" s="36"/>
      <c r="M113" s="65">
        <v>31.4</v>
      </c>
      <c r="N113" s="55">
        <f t="shared" si="129"/>
        <v>100</v>
      </c>
      <c r="O113" s="65"/>
      <c r="P113" s="65">
        <v>31.4</v>
      </c>
      <c r="Q113" s="55">
        <f t="shared" si="130"/>
        <v>100</v>
      </c>
      <c r="R113" s="55">
        <f t="shared" si="99"/>
        <v>100</v>
      </c>
      <c r="S113" s="35"/>
    </row>
    <row r="114" spans="1:19" s="34" customFormat="1" ht="15.75">
      <c r="A114" s="46" t="s">
        <v>168</v>
      </c>
      <c r="B114" s="41" t="s">
        <v>95</v>
      </c>
      <c r="C114" s="42"/>
      <c r="D114" s="47"/>
      <c r="E114" s="59"/>
      <c r="F114" s="43"/>
      <c r="G114" s="59"/>
      <c r="H114" s="8"/>
      <c r="I114" s="66"/>
      <c r="J114" s="59"/>
      <c r="K114" s="59"/>
      <c r="L114" s="29"/>
      <c r="M114" s="65"/>
      <c r="N114" s="55"/>
      <c r="O114" s="65"/>
      <c r="P114" s="65"/>
      <c r="Q114" s="55"/>
      <c r="R114" s="55"/>
      <c r="S114" s="35"/>
    </row>
    <row r="115" spans="1:19" s="23" customFormat="1" ht="42.75">
      <c r="A115" s="78" t="s">
        <v>169</v>
      </c>
      <c r="B115" s="22" t="s">
        <v>96</v>
      </c>
      <c r="C115" s="79">
        <f>C116+C118</f>
        <v>0</v>
      </c>
      <c r="D115" s="79">
        <f>D116+D118</f>
        <v>1.5</v>
      </c>
      <c r="E115" s="59" t="e">
        <f t="shared" ref="E115:E116" si="131">D115/C115*100</f>
        <v>#DIV/0!</v>
      </c>
      <c r="F115" s="43">
        <f t="shared" ref="F115:F116" si="132">D115</f>
        <v>1.5</v>
      </c>
      <c r="G115" s="59" t="e">
        <f t="shared" ref="G115:G116" si="133">F115/C115*100</f>
        <v>#DIV/0!</v>
      </c>
      <c r="H115" s="62"/>
      <c r="I115" s="66">
        <v>1.5</v>
      </c>
      <c r="J115" s="59" t="e">
        <f t="shared" ref="J115:J116" si="134">I115/C115*100</f>
        <v>#DIV/0!</v>
      </c>
      <c r="K115" s="59" t="e">
        <f t="shared" ref="K115:K116" si="135">I115/E115*100</f>
        <v>#DIV/0!</v>
      </c>
      <c r="L115" s="85"/>
      <c r="M115" s="66">
        <v>1.5</v>
      </c>
      <c r="N115" s="55">
        <f t="shared" ref="N115:N116" si="136">M115/I115*100</f>
        <v>100</v>
      </c>
      <c r="O115" s="82"/>
      <c r="P115" s="66">
        <v>1.5</v>
      </c>
      <c r="Q115" s="55">
        <f t="shared" ref="Q115:Q116" si="137">P115/M115*100</f>
        <v>100</v>
      </c>
      <c r="R115" s="55">
        <f t="shared" si="99"/>
        <v>100</v>
      </c>
      <c r="S115" s="81"/>
    </row>
    <row r="116" spans="1:19" s="34" customFormat="1" ht="30">
      <c r="A116" s="46" t="s">
        <v>170</v>
      </c>
      <c r="B116" s="41" t="s">
        <v>97</v>
      </c>
      <c r="C116" s="42"/>
      <c r="D116" s="42">
        <v>1.5</v>
      </c>
      <c r="E116" s="59" t="e">
        <f t="shared" si="131"/>
        <v>#DIV/0!</v>
      </c>
      <c r="F116" s="43">
        <f t="shared" si="132"/>
        <v>1.5</v>
      </c>
      <c r="G116" s="59" t="e">
        <f t="shared" si="133"/>
        <v>#DIV/0!</v>
      </c>
      <c r="H116" s="8"/>
      <c r="I116" s="66">
        <v>1.5</v>
      </c>
      <c r="J116" s="59" t="e">
        <f t="shared" si="134"/>
        <v>#DIV/0!</v>
      </c>
      <c r="K116" s="59" t="e">
        <f t="shared" si="135"/>
        <v>#DIV/0!</v>
      </c>
      <c r="L116" s="29"/>
      <c r="M116" s="65">
        <v>1.5</v>
      </c>
      <c r="N116" s="55">
        <f t="shared" si="136"/>
        <v>100</v>
      </c>
      <c r="O116" s="65"/>
      <c r="P116" s="65">
        <v>1.5</v>
      </c>
      <c r="Q116" s="55">
        <f t="shared" si="137"/>
        <v>100</v>
      </c>
      <c r="R116" s="55">
        <f t="shared" si="99"/>
        <v>100</v>
      </c>
      <c r="S116" s="35"/>
    </row>
    <row r="117" spans="1:19" s="34" customFormat="1" ht="15.75">
      <c r="A117" s="46" t="s">
        <v>171</v>
      </c>
      <c r="B117" s="41" t="s">
        <v>98</v>
      </c>
      <c r="C117" s="42"/>
      <c r="D117" s="47"/>
      <c r="E117" s="59"/>
      <c r="F117" s="43"/>
      <c r="G117" s="59"/>
      <c r="H117" s="8"/>
      <c r="I117" s="66"/>
      <c r="J117" s="59"/>
      <c r="K117" s="59"/>
      <c r="L117" s="29"/>
      <c r="M117" s="65"/>
      <c r="N117" s="55"/>
      <c r="O117" s="65"/>
      <c r="P117" s="65"/>
      <c r="Q117" s="55"/>
      <c r="R117" s="55"/>
      <c r="S117" s="35"/>
    </row>
    <row r="118" spans="1:19" s="34" customFormat="1" ht="15.75">
      <c r="A118" s="46" t="s">
        <v>172</v>
      </c>
      <c r="B118" s="41" t="s">
        <v>201</v>
      </c>
      <c r="C118" s="42"/>
      <c r="D118" s="42"/>
      <c r="E118" s="59" t="e">
        <f t="shared" ref="E118" si="138">D118/C118*100</f>
        <v>#DIV/0!</v>
      </c>
      <c r="F118" s="43">
        <f>D118</f>
        <v>0</v>
      </c>
      <c r="G118" s="59" t="e">
        <f>F118/C118*100</f>
        <v>#DIV/0!</v>
      </c>
      <c r="H118" s="8"/>
      <c r="I118" s="66"/>
      <c r="J118" s="59"/>
      <c r="K118" s="59"/>
      <c r="L118" s="36"/>
      <c r="M118" s="65"/>
      <c r="N118" s="55"/>
      <c r="O118" s="66"/>
      <c r="P118" s="65"/>
      <c r="Q118" s="55"/>
      <c r="R118" s="55"/>
      <c r="S118" s="35"/>
    </row>
    <row r="119" spans="1:19" s="34" customFormat="1">
      <c r="A119" s="52"/>
      <c r="B119" s="53"/>
      <c r="C119" s="53"/>
    </row>
    <row r="120" spans="1:19" s="34" customFormat="1" ht="45">
      <c r="A120" s="52"/>
      <c r="B120" s="54" t="s">
        <v>223</v>
      </c>
      <c r="C120" s="53"/>
      <c r="J120" s="38"/>
      <c r="N120" s="38"/>
      <c r="Q120" s="38"/>
    </row>
    <row r="122" spans="1:19">
      <c r="J122" s="19"/>
      <c r="N122" s="19"/>
      <c r="Q122" s="19"/>
    </row>
    <row r="124" spans="1:19">
      <c r="J124" s="19"/>
      <c r="N124" s="19"/>
      <c r="Q124" s="19"/>
    </row>
    <row r="126" spans="1:19"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9"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9" spans="10:18">
      <c r="J129" s="19"/>
      <c r="N129" s="19"/>
      <c r="Q129" s="19"/>
    </row>
    <row r="130" spans="10:18">
      <c r="J130" s="19"/>
      <c r="K130" s="19"/>
      <c r="L130" s="19"/>
      <c r="M130" s="19"/>
      <c r="N130" s="19"/>
      <c r="O130" s="19"/>
      <c r="P130" s="19"/>
      <c r="Q130" s="19"/>
      <c r="R130" s="19"/>
    </row>
  </sheetData>
  <mergeCells count="2">
    <mergeCell ref="D2:E2"/>
    <mergeCell ref="B1:R1"/>
  </mergeCells>
  <pageMargins left="0.23622047244094491" right="0.23622047244094491" top="0.35433070866141736" bottom="0.15748031496062992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2021-10-22T08:57:58Z</cp:lastPrinted>
  <dcterms:created xsi:type="dcterms:W3CDTF">2017-08-31T14:26:51Z</dcterms:created>
  <dcterms:modified xsi:type="dcterms:W3CDTF">2023-10-26T07:48:21Z</dcterms:modified>
</cp:coreProperties>
</file>